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105" yWindow="-15" windowWidth="11940" windowHeight="9435" activeTab="2"/>
  </bookViews>
  <sheets>
    <sheet name="อำเภอ" sheetId="4" r:id="rId1"/>
    <sheet name="จังหวัด" sheetId="1" r:id="rId2"/>
    <sheet name="สทภ" sheetId="5" r:id="rId3"/>
  </sheets>
  <definedNames>
    <definedName name="_xlnm.Print_Titles" localSheetId="1">จังหวัด!$A:$G,จังหวัด!$1:$2</definedName>
    <definedName name="_xlnm.Print_Titles" localSheetId="2">สทภ!$A:$F,สทภ!$1:$2</definedName>
    <definedName name="_xlnm.Print_Titles" localSheetId="0">อำเภอ!$C:$G,อำเภอ!$1:$2</definedName>
  </definedNames>
  <calcPr calcId="125725"/>
</workbook>
</file>

<file path=xl/calcChain.xml><?xml version="1.0" encoding="utf-8"?>
<calcChain xmlns="http://schemas.openxmlformats.org/spreadsheetml/2006/main">
  <c r="E1004" i="4"/>
  <c r="F1004"/>
  <c r="G1004"/>
  <c r="D1004"/>
  <c r="E1003"/>
  <c r="F1003"/>
  <c r="G1003"/>
  <c r="D1003"/>
  <c r="E950"/>
  <c r="F950"/>
  <c r="G950"/>
  <c r="D950"/>
  <c r="E892"/>
  <c r="F892"/>
  <c r="G892"/>
  <c r="D892"/>
  <c r="E823"/>
  <c r="F823"/>
  <c r="G823"/>
  <c r="D823"/>
  <c r="E714"/>
  <c r="F714"/>
  <c r="G714"/>
  <c r="D714"/>
  <c r="E645"/>
  <c r="F645"/>
  <c r="G645"/>
  <c r="D645"/>
  <c r="E569"/>
  <c r="F569"/>
  <c r="G569"/>
  <c r="D569"/>
  <c r="E470"/>
  <c r="F470"/>
  <c r="G470"/>
  <c r="D470"/>
  <c r="E372"/>
  <c r="F372"/>
  <c r="G372"/>
  <c r="D372"/>
  <c r="E277"/>
  <c r="F277"/>
  <c r="G277"/>
  <c r="D277"/>
  <c r="E151"/>
  <c r="F151"/>
  <c r="G151"/>
  <c r="D151"/>
  <c r="E43"/>
  <c r="F43"/>
  <c r="G43"/>
  <c r="D43"/>
  <c r="G91" i="1"/>
  <c r="F91"/>
  <c r="E91"/>
  <c r="D91"/>
  <c r="E86"/>
  <c r="F86"/>
  <c r="G86"/>
  <c r="D86"/>
  <c r="G79"/>
  <c r="F79"/>
  <c r="E79"/>
  <c r="D79"/>
  <c r="G72"/>
  <c r="F72"/>
  <c r="E72"/>
  <c r="D72"/>
  <c r="G63"/>
  <c r="F63"/>
  <c r="E63"/>
  <c r="D63"/>
  <c r="G54"/>
  <c r="F54"/>
  <c r="E54"/>
  <c r="D54"/>
  <c r="G45"/>
  <c r="F45"/>
  <c r="E45"/>
  <c r="D45"/>
  <c r="G40"/>
  <c r="F40"/>
  <c r="E40"/>
  <c r="D40"/>
  <c r="G34"/>
  <c r="F34"/>
  <c r="E34"/>
  <c r="D34"/>
  <c r="G26"/>
  <c r="F26"/>
  <c r="E26"/>
  <c r="D26"/>
  <c r="G13"/>
  <c r="F13"/>
  <c r="E13"/>
  <c r="D13"/>
  <c r="G4"/>
  <c r="G92" s="1"/>
  <c r="F4"/>
  <c r="F92" s="1"/>
  <c r="E4"/>
  <c r="E92" s="1"/>
  <c r="D4"/>
  <c r="D92" s="1"/>
</calcChain>
</file>

<file path=xl/sharedStrings.xml><?xml version="1.0" encoding="utf-8"?>
<sst xmlns="http://schemas.openxmlformats.org/spreadsheetml/2006/main" count="1119" uniqueCount="1008">
  <si>
    <t>ที่</t>
  </si>
  <si>
    <t>จังหวัด/อำเภอ</t>
  </si>
  <si>
    <t>พื้นที่เสี่ยงภัยแล้ง (ไร่)</t>
  </si>
  <si>
    <t>น้อย</t>
  </si>
  <si>
    <t>ปานกลาง</t>
  </si>
  <si>
    <t>สูง</t>
  </si>
  <si>
    <t>รวม (ไร่)</t>
  </si>
  <si>
    <t>เชียงใหม่</t>
  </si>
  <si>
    <t>เชียงราย</t>
  </si>
  <si>
    <t>เพชรบุรี</t>
  </si>
  <si>
    <t>เพชรบูรณ์</t>
  </si>
  <si>
    <t>เลย</t>
  </si>
  <si>
    <t>แพร่</t>
  </si>
  <si>
    <t>แม่ฮ่องสอน</t>
  </si>
  <si>
    <t>กระบี่</t>
  </si>
  <si>
    <t>กรุงเทพมหานคร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</si>
  <si>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</si>
  <si>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</si>
  <si>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</si>
  <si>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</si>
  <si>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</si>
  <si>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</si>
  <si>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</si>
  <si>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</si>
  <si>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</si>
  <si>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</si>
  <si>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</si>
  <si>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</si>
  <si>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</si>
  <si>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</si>
  <si>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</si>
  <si>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</si>
  <si>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</si>
  <si>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</si>
  <si>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</si>
  <si>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</si>
  <si>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</si>
  <si>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</si>
  <si>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</si>
  <si>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</si>
  <si>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</si>
  <si>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</si>
  <si>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</si>
  <si>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</si>
  <si>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</si>
  <si>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</si>
  <si>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</si>
  <si>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</si>
  <si>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</si>
  <si>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</si>
  <si>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ภูเก็ต</t>
  </si>
  <si>
    <t>มหาสารคาม</t>
  </si>
  <si>
    <t>มุกดาหาร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</si>
  <si>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</si>
  <si>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</si>
  <si>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</si>
  <si>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</si>
  <si>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</si>
  <si>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</si>
  <si>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</si>
  <si>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</si>
  <si>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</si>
  <si>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</si>
  <si>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</si>
  <si>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</si>
  <si>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</si>
  <si>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</si>
  <si>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</si>
  <si>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</si>
  <si>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</si>
  <si>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</si>
  <si>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</si>
  <si>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</si>
  <si>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</si>
  <si>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</si>
  <si>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</si>
  <si>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</si>
  <si>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</si>
  <si>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</si>
  <si>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</si>
  <si>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</si>
  <si>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</si>
  <si>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</si>
  <si>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</si>
  <si>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 xml:space="preserve">ปานกลาง </t>
  </si>
  <si>
    <t>มาก</t>
  </si>
  <si>
    <t>เชียงดาว</t>
  </si>
  <si>
    <t>เมืองเชียงใหม่</t>
  </si>
  <si>
    <t>เวียงแหง</t>
  </si>
  <si>
    <t>แม่แจ่ม</t>
  </si>
  <si>
    <t>แม่แตง</t>
  </si>
  <si>
    <t>แม่ริม</t>
  </si>
  <si>
    <t>แม่วาง</t>
  </si>
  <si>
    <t>แม่ออน</t>
  </si>
  <si>
    <t>แม่อาย</t>
  </si>
  <si>
    <t>ไชยปราการ</t>
  </si>
  <si>
    <t>จอมทอง</t>
  </si>
  <si>
    <t>ดอยเต่า</t>
  </si>
  <si>
    <t>ดอยสะเก็ด</t>
  </si>
  <si>
    <t>ดอยหล่อ</t>
  </si>
  <si>
    <t>ฝาง</t>
  </si>
  <si>
    <t>พร้าว</t>
  </si>
  <si>
    <t>สะเมิง</t>
  </si>
  <si>
    <t>สันกำแพง</t>
  </si>
  <si>
    <t>สันทราย</t>
  </si>
  <si>
    <t>สันป่าตอง</t>
  </si>
  <si>
    <t>สารภี</t>
  </si>
  <si>
    <t>หางดง</t>
  </si>
  <si>
    <t>อมก๋อย</t>
  </si>
  <si>
    <t>ฮอด</t>
  </si>
  <si>
    <t>เชียงแสน</t>
  </si>
  <si>
    <t>เชียงของ</t>
  </si>
  <si>
    <t>เทิง</t>
  </si>
  <si>
    <t>เมืองเชียงราย</t>
  </si>
  <si>
    <t>เวียงเชียงรุ้ง</t>
  </si>
  <si>
    <t>เวียงแก่น</t>
  </si>
  <si>
    <t>เวียงชัย</t>
  </si>
  <si>
    <t>เวียงป่าเป้า</t>
  </si>
  <si>
    <t>แม่จัน</t>
  </si>
  <si>
    <t>แม่ฟ้าหลวง</t>
  </si>
  <si>
    <t>แม่ลาว</t>
  </si>
  <si>
    <t>แม่สรวย</t>
  </si>
  <si>
    <t>แม่สาย</t>
  </si>
  <si>
    <t>ขุนตาล</t>
  </si>
  <si>
    <t>ดอยหลวง</t>
  </si>
  <si>
    <t>ป่าแดด</t>
  </si>
  <si>
    <t>พญาเม็งราย</t>
  </si>
  <si>
    <t>พาน</t>
  </si>
  <si>
    <t>เขาย้อย</t>
  </si>
  <si>
    <t>เมืองเพชรบุรี</t>
  </si>
  <si>
    <t>แก่งกระจาน</t>
  </si>
  <si>
    <t>ชะอำ</t>
  </si>
  <si>
    <t>ท่ายาง</t>
  </si>
  <si>
    <t>บ้านแหลม</t>
  </si>
  <si>
    <t>บ้านลาด</t>
  </si>
  <si>
    <t>หนองหญ้าปล้อง</t>
  </si>
  <si>
    <t>เขาค้อ</t>
  </si>
  <si>
    <t>เมืองเพชรบูรณ์</t>
  </si>
  <si>
    <t>ชนแดน</t>
  </si>
  <si>
    <t>น้ำหนาว</t>
  </si>
  <si>
    <t>บึงสามพัน</t>
  </si>
  <si>
    <t>วังโป่ง</t>
  </si>
  <si>
    <t>วิเชียรบุรี</t>
  </si>
  <si>
    <t>ศรีเทพ</t>
  </si>
  <si>
    <t>หนองไผ่</t>
  </si>
  <si>
    <t>หล่มเก่า</t>
  </si>
  <si>
    <t>หล่มสัก</t>
  </si>
  <si>
    <t>เชียงคาน</t>
  </si>
  <si>
    <t>เมืองเลย</t>
  </si>
  <si>
    <t>เอราวัณ</t>
  </si>
  <si>
    <t>ด่านซ้าย</t>
  </si>
  <si>
    <t>ท่าลี่</t>
  </si>
  <si>
    <t>นาแห้ว</t>
  </si>
  <si>
    <t>นาด้วง</t>
  </si>
  <si>
    <t>ปากชม</t>
  </si>
  <si>
    <t>ผาขาว</t>
  </si>
  <si>
    <t>ภูเรือ</t>
  </si>
  <si>
    <t>ภูกระดึง</t>
  </si>
  <si>
    <t>ภูหลวง</t>
  </si>
  <si>
    <t>วังสะพุง</t>
  </si>
  <si>
    <t>หนองหิน</t>
  </si>
  <si>
    <t>เด่นชัย</t>
  </si>
  <si>
    <t>เมืองแพร่</t>
  </si>
  <si>
    <t>ร้องกวาง</t>
  </si>
  <si>
    <t>ลอง</t>
  </si>
  <si>
    <t>วังชิ้น</t>
  </si>
  <si>
    <t>สอง</t>
  </si>
  <si>
    <t>สูงเม่น</t>
  </si>
  <si>
    <t>หนองม่วงไข่</t>
  </si>
  <si>
    <t>เมืองแม่ฮ่องสอน</t>
  </si>
  <si>
    <t>แม่ลาน้อย</t>
  </si>
  <si>
    <t>แม่สะเรียง</t>
  </si>
  <si>
    <t>ขุนยวม</t>
  </si>
  <si>
    <t>ปางมะผ้า</t>
  </si>
  <si>
    <t>ปาย</t>
  </si>
  <si>
    <t>สบเมย</t>
  </si>
  <si>
    <t>เกาะลันตา</t>
  </si>
  <si>
    <t>เขาพนม</t>
  </si>
  <si>
    <t>เมืองกระบี่</t>
  </si>
  <si>
    <t>เหนือคลอง</t>
  </si>
  <si>
    <t>คลองท่อม</t>
  </si>
  <si>
    <t>ปลายพระยา</t>
  </si>
  <si>
    <t>ลำทับ</t>
  </si>
  <si>
    <t>อ่าวลึก</t>
  </si>
  <si>
    <t>คลองเตย</t>
  </si>
  <si>
    <t>คลองสาน</t>
  </si>
  <si>
    <t>คลองสามวา</t>
  </si>
  <si>
    <t>คันนายาว</t>
  </si>
  <si>
    <t>ดอนเมือง</t>
  </si>
  <si>
    <t>ดินแดง</t>
  </si>
  <si>
    <t>ดุสิต</t>
  </si>
  <si>
    <t>ทวีวัฒนา</t>
  </si>
  <si>
    <t>ทุ่งครุ</t>
  </si>
  <si>
    <t>ธนบุรี</t>
  </si>
  <si>
    <t>บางเขน</t>
  </si>
  <si>
    <t>บางกะปิ</t>
  </si>
  <si>
    <t>บางขุนเทียน</t>
  </si>
  <si>
    <t>บางคอแหลม</t>
  </si>
  <si>
    <t>บางซื่อ</t>
  </si>
  <si>
    <t>บางนา</t>
  </si>
  <si>
    <t>บางพลัด</t>
  </si>
  <si>
    <t>บางรัก</t>
  </si>
  <si>
    <t>บึงกุ่ม</t>
  </si>
  <si>
    <t>ปทุมวัน</t>
  </si>
  <si>
    <t>ประเวศ</t>
  </si>
  <si>
    <t>ป้อมปราบศัตรูพ่าย</t>
  </si>
  <si>
    <t>พระโขนง</t>
  </si>
  <si>
    <t>พระนคร</t>
  </si>
  <si>
    <t>มีนบุรี</t>
  </si>
  <si>
    <t>ยานนาวา</t>
  </si>
  <si>
    <t>ราชเทวี</t>
  </si>
  <si>
    <t>ราษฎร์บูรณะ</t>
  </si>
  <si>
    <t>ลาดกระบัง</t>
  </si>
  <si>
    <t>วังทองหลาง</t>
  </si>
  <si>
    <t>วัฒนา</t>
  </si>
  <si>
    <t>สวนหลวง</t>
  </si>
  <si>
    <t>สัมพันธวงศ์</t>
  </si>
  <si>
    <t>สาทร</t>
  </si>
  <si>
    <t>สายไหม</t>
  </si>
  <si>
    <t>หนองแขม</t>
  </si>
  <si>
    <t>หนองจอก</t>
  </si>
  <si>
    <t>หลักสี่</t>
  </si>
  <si>
    <t>ห้วยขวาง</t>
  </si>
  <si>
    <t>เมืองกาญจนบุรี</t>
  </si>
  <si>
    <t>เลาขวัญ</t>
  </si>
  <si>
    <t>ไทรโยค</t>
  </si>
  <si>
    <t>ด่านมะขามเตี้ย</t>
  </si>
  <si>
    <t>ทองผาภูมิ</t>
  </si>
  <si>
    <t>ท่าม่วง</t>
  </si>
  <si>
    <t>ท่ามะกา</t>
  </si>
  <si>
    <t>บ่อพลอย</t>
  </si>
  <si>
    <t>พนมทวน</t>
  </si>
  <si>
    <t>ศรีสวัสดิ์</t>
  </si>
  <si>
    <t>สังขละบุรี</t>
  </si>
  <si>
    <t>หนองปรือ</t>
  </si>
  <si>
    <t>ห้วยกระเจา</t>
  </si>
  <si>
    <t>เขาวง</t>
  </si>
  <si>
    <t>เมืองกาฬสินธุ์</t>
  </si>
  <si>
    <t>กมลาไสย</t>
  </si>
  <si>
    <t>กุฉินารายณ์</t>
  </si>
  <si>
    <t>คำม่วง</t>
  </si>
  <si>
    <t>ฆ้องชัย</t>
  </si>
  <si>
    <t>ดอนจาน</t>
  </si>
  <si>
    <t>ท่าคันโท</t>
  </si>
  <si>
    <t>นาคู</t>
  </si>
  <si>
    <t>นามน</t>
  </si>
  <si>
    <t>ยางตลาด</t>
  </si>
  <si>
    <t>ร่องคำ</t>
  </si>
  <si>
    <t>สมเด็จ</t>
  </si>
  <si>
    <t>สหัสขันธ์</t>
  </si>
  <si>
    <t>สามชัย</t>
  </si>
  <si>
    <t>หนองกุงศรี</t>
  </si>
  <si>
    <t>ห้วยเม็ก</t>
  </si>
  <si>
    <t>ห้วยผึ้ง</t>
  </si>
  <si>
    <t>เมืองกำแพงเพชร</t>
  </si>
  <si>
    <t>โกสัมพีนคร</t>
  </si>
  <si>
    <t>ไทรงาม</t>
  </si>
  <si>
    <t>ขาณุวรลักษบุรี</t>
  </si>
  <si>
    <t>คลองขลุง</t>
  </si>
  <si>
    <t>คลองลาน</t>
  </si>
  <si>
    <t>ทรายทองวัฒนา</t>
  </si>
  <si>
    <t>บึงสามัคคี</t>
  </si>
  <si>
    <t>ปางศิลาทอง</t>
  </si>
  <si>
    <t>พรานกระต่าย</t>
  </si>
  <si>
    <t>ลานกระบือ</t>
  </si>
  <si>
    <t>เขาสวนกวาง</t>
  </si>
  <si>
    <t>เปือยน้อย</t>
  </si>
  <si>
    <t>เมืองขอนแก่น</t>
  </si>
  <si>
    <t>แวงใหญ่</t>
  </si>
  <si>
    <t>แวงน้อย</t>
  </si>
  <si>
    <t>โคกโพธิ์ไชย</t>
  </si>
  <si>
    <t>โนนศิลา</t>
  </si>
  <si>
    <t>กระนวน</t>
  </si>
  <si>
    <t>ชนบท</t>
  </si>
  <si>
    <t>ชุมแพ</t>
  </si>
  <si>
    <t>ซำสูง</t>
  </si>
  <si>
    <t>น้ำพอง</t>
  </si>
  <si>
    <t>บ้านแฮด</t>
  </si>
  <si>
    <t>บ้านไผ่</t>
  </si>
  <si>
    <t>บ้านฝาง</t>
  </si>
  <si>
    <t>พระยืน</t>
  </si>
  <si>
    <t>พล</t>
  </si>
  <si>
    <t>ภูเวียง</t>
  </si>
  <si>
    <t>ภูผาม่าน</t>
  </si>
  <si>
    <t>มัญจาคีรี</t>
  </si>
  <si>
    <t>สีชมพู</t>
  </si>
  <si>
    <t>หนองเรือ</t>
  </si>
  <si>
    <t>หนองนาคำ</t>
  </si>
  <si>
    <t>หนองสองห้อง</t>
  </si>
  <si>
    <t>อุบลรัตน์</t>
  </si>
  <si>
    <t>เขาคิชฌกูฏ</t>
  </si>
  <si>
    <t>เมืองจันทบุรี</t>
  </si>
  <si>
    <t>แก่งหางแมว</t>
  </si>
  <si>
    <t>แหลมสิงห์</t>
  </si>
  <si>
    <t>โป่งน้ำร้อน</t>
  </si>
  <si>
    <t>ขลุง</t>
  </si>
  <si>
    <t>ท่าใหม่</t>
  </si>
  <si>
    <t>นายายอาม</t>
  </si>
  <si>
    <t>มะขาม</t>
  </si>
  <si>
    <t>สอยดาว</t>
  </si>
  <si>
    <t>เมืองฉะเชิงเทรา</t>
  </si>
  <si>
    <t>แปลงยาว</t>
  </si>
  <si>
    <t>คลองเขื่อน</t>
  </si>
  <si>
    <t>ท่าตะเกียบ</t>
  </si>
  <si>
    <t>บางคล้า</t>
  </si>
  <si>
    <t>บางน้ำเปรี้ยว</t>
  </si>
  <si>
    <t>บางปะกง</t>
  </si>
  <si>
    <t>บ้านโพธิ์</t>
  </si>
  <si>
    <t>พนมสารคาม</t>
  </si>
  <si>
    <t>ราชสาส์น</t>
  </si>
  <si>
    <t>สนามชัยเขต</t>
  </si>
  <si>
    <t>เกาะจันทร์</t>
  </si>
  <si>
    <t>เกาะสีชัง</t>
  </si>
  <si>
    <t>เมืองชลบุรี</t>
  </si>
  <si>
    <t>บ่อทอง</t>
  </si>
  <si>
    <t>บางละมุง</t>
  </si>
  <si>
    <t>บ้านบึง</t>
  </si>
  <si>
    <t>พนัสนิคม</t>
  </si>
  <si>
    <t>พานทอง</t>
  </si>
  <si>
    <t>ศรีราชา</t>
  </si>
  <si>
    <t>สัตหีบ</t>
  </si>
  <si>
    <t>หนองใหญ่</t>
  </si>
  <si>
    <t>เนินขาม</t>
  </si>
  <si>
    <t>เมืองชัยนาท</t>
  </si>
  <si>
    <t>มโนรมย์</t>
  </si>
  <si>
    <t>วัดสิงห์</t>
  </si>
  <si>
    <t>สรรคบุรี</t>
  </si>
  <si>
    <t>สรรพยา</t>
  </si>
  <si>
    <t>หนองมะโมง</t>
  </si>
  <si>
    <t>หันคา</t>
  </si>
  <si>
    <t>เกษตรสมบูรณ์</t>
  </si>
  <si>
    <t>เทพสถิต</t>
  </si>
  <si>
    <t>เนินสง่า</t>
  </si>
  <si>
    <t>เมืองชัยภูมิ</t>
  </si>
  <si>
    <t>แก้งคร้อ</t>
  </si>
  <si>
    <t>คอนสวรรค์</t>
  </si>
  <si>
    <t>คอนสาร</t>
  </si>
  <si>
    <t>จัตุรัส</t>
  </si>
  <si>
    <t>ซับใหญ่</t>
  </si>
  <si>
    <t>บ้านเขว้า</t>
  </si>
  <si>
    <t>บ้านแท่น</t>
  </si>
  <si>
    <t>บำเหน็จณรงค์</t>
  </si>
  <si>
    <t>ภักดีชุมพล</t>
  </si>
  <si>
    <t>ภูเขียว</t>
  </si>
  <si>
    <t>หนองบัวแดง</t>
  </si>
  <si>
    <t>หนองบัวระเหว</t>
  </si>
  <si>
    <t>เมืองชุมพร</t>
  </si>
  <si>
    <t>ท่าแซะ</t>
  </si>
  <si>
    <t>ทุ่งตะโก</t>
  </si>
  <si>
    <t>ปะทิว</t>
  </si>
  <si>
    <t>พะโต๊ะ</t>
  </si>
  <si>
    <t>ละแม</t>
  </si>
  <si>
    <t>สวี</t>
  </si>
  <si>
    <t>หลังสวน</t>
  </si>
  <si>
    <t>เมืองตรัง</t>
  </si>
  <si>
    <t>กันตัง</t>
  </si>
  <si>
    <t>นาโยง</t>
  </si>
  <si>
    <t>ปะเหลียน</t>
  </si>
  <si>
    <t>ย่านตาขาว</t>
  </si>
  <si>
    <t>รัษฎา</t>
  </si>
  <si>
    <t>วังวิเศษ</t>
  </si>
  <si>
    <t>สิเกา</t>
  </si>
  <si>
    <t>ห้วยยอด</t>
  </si>
  <si>
    <t>หาดสำราญ</t>
  </si>
  <si>
    <t>เกาะกูด</t>
  </si>
  <si>
    <t>เกาะช้าง</t>
  </si>
  <si>
    <t>เขาสมิง</t>
  </si>
  <si>
    <t>เมืองตราด</t>
  </si>
  <si>
    <t>แหลมงอบ</t>
  </si>
  <si>
    <t>คลองใหญ่</t>
  </si>
  <si>
    <t>บ่อไร่</t>
  </si>
  <si>
    <t>เมืองตาก</t>
  </si>
  <si>
    <t>แม่ระมาด</t>
  </si>
  <si>
    <t>แม่สอด</t>
  </si>
  <si>
    <t>ท่าสองยาง</t>
  </si>
  <si>
    <t>บ้านตาก</t>
  </si>
  <si>
    <t>พบพระ</t>
  </si>
  <si>
    <t>วังเจ้า</t>
  </si>
  <si>
    <t>สามเงา</t>
  </si>
  <si>
    <t>อุ้มผาง</t>
  </si>
  <si>
    <t>เมืองนครนายก</t>
  </si>
  <si>
    <t>บ้านนา</t>
  </si>
  <si>
    <t>ปากพลี</t>
  </si>
  <si>
    <t>องครักษ์</t>
  </si>
  <si>
    <t>เมืองนครปฐม</t>
  </si>
  <si>
    <t>กำแพงแสน</t>
  </si>
  <si>
    <t>ดอนตูม</t>
  </si>
  <si>
    <t>นครชัยศรี</t>
  </si>
  <si>
    <t>บางเลน</t>
  </si>
  <si>
    <t>พุทธมณฑล</t>
  </si>
  <si>
    <t>สามพราน</t>
  </si>
  <si>
    <t>เมืองนครพนม</t>
  </si>
  <si>
    <t>เรณูนคร</t>
  </si>
  <si>
    <t>โพนสวรรค์</t>
  </si>
  <si>
    <t>ท่าอุเทน</t>
  </si>
  <si>
    <t>ธาตุพนม</t>
  </si>
  <si>
    <t>นาแก</t>
  </si>
  <si>
    <t>นาทม</t>
  </si>
  <si>
    <t>นาหว้า</t>
  </si>
  <si>
    <t>บ้านแพง</t>
  </si>
  <si>
    <t>ปลาปาก</t>
  </si>
  <si>
    <t>วังยาง</t>
  </si>
  <si>
    <t>ศรีสงคราม</t>
  </si>
  <si>
    <t>เฉลิมพระเกียรติ</t>
  </si>
  <si>
    <t>เทพารักษ์</t>
  </si>
  <si>
    <t>เมืองนครราชสีมา</t>
  </si>
  <si>
    <t>เมืองยาง</t>
  </si>
  <si>
    <t>เสิงสาง</t>
  </si>
  <si>
    <t>แก้งสนามนาง</t>
  </si>
  <si>
    <t>โชคชัย</t>
  </si>
  <si>
    <t>โนนแดง</t>
  </si>
  <si>
    <t>โนนไทย</t>
  </si>
  <si>
    <t>โนนสูง</t>
  </si>
  <si>
    <t>ขามทะเลสอ</t>
  </si>
  <si>
    <t>ขามสะแกแสง</t>
  </si>
  <si>
    <t>คง</t>
  </si>
  <si>
    <t>ครบุรี</t>
  </si>
  <si>
    <t>จักราช</t>
  </si>
  <si>
    <t>ชุมพวง</t>
  </si>
  <si>
    <t>ด่านขุนทด</t>
  </si>
  <si>
    <t>บัวใหญ่</t>
  </si>
  <si>
    <t>บัวลาย</t>
  </si>
  <si>
    <t>บ้านเหลื่อม</t>
  </si>
  <si>
    <t>ประทาย</t>
  </si>
  <si>
    <t>ปักธงชัย</t>
  </si>
  <si>
    <t>ปากช่อง</t>
  </si>
  <si>
    <t>พระทองคำ</t>
  </si>
  <si>
    <t>พิมาย</t>
  </si>
  <si>
    <t>ลำทะเมนชัย</t>
  </si>
  <si>
    <t>วังน้ำเขียว</t>
  </si>
  <si>
    <t>สีคิ้ว</t>
  </si>
  <si>
    <t>สีดา</t>
  </si>
  <si>
    <t>สูงเนิน</t>
  </si>
  <si>
    <t>หนองบุญมาก</t>
  </si>
  <si>
    <t>ห้วยแถลง</t>
  </si>
  <si>
    <t>เชียรใหญ่</t>
  </si>
  <si>
    <t>เมืองนครศรีธรรมราช</t>
  </si>
  <si>
    <t>ขนอม</t>
  </si>
  <si>
    <t>จุฬาภรณ์</t>
  </si>
  <si>
    <t>ฉวาง</t>
  </si>
  <si>
    <t>ชะอวด</t>
  </si>
  <si>
    <t>ช้างกลาง</t>
  </si>
  <si>
    <t>ถ้ำพรรณรา</t>
  </si>
  <si>
    <t>ท่าศาลา</t>
  </si>
  <si>
    <t>ทุ่งใหญ่</t>
  </si>
  <si>
    <t>ทุ่งสง</t>
  </si>
  <si>
    <t>นบพิตำ</t>
  </si>
  <si>
    <t>นาบอน</t>
  </si>
  <si>
    <t>บางขัน</t>
  </si>
  <si>
    <t>ปากพนัง</t>
  </si>
  <si>
    <t>พรหมคีรี</t>
  </si>
  <si>
    <t>พระพรหม</t>
  </si>
  <si>
    <t>พิปูน</t>
  </si>
  <si>
    <t>ร่อนพิบูลย์</t>
  </si>
  <si>
    <t>ลานสกา</t>
  </si>
  <si>
    <t>สิชล</t>
  </si>
  <si>
    <t>หัวไทร</t>
  </si>
  <si>
    <t>เก้าเลี้ยว</t>
  </si>
  <si>
    <t>เมืองนครสวรรค์</t>
  </si>
  <si>
    <t>แม่เปิน</t>
  </si>
  <si>
    <t>แม่วงก์</t>
  </si>
  <si>
    <t>โกรกพระ</t>
  </si>
  <si>
    <t>ไพศาลี</t>
  </si>
  <si>
    <t>ชุมแสง</t>
  </si>
  <si>
    <t>ชุมตาบง</t>
  </si>
  <si>
    <t>ตากฟ้า</t>
  </si>
  <si>
    <t>ตาคลี</t>
  </si>
  <si>
    <t>ท่าตะโก</t>
  </si>
  <si>
    <t>บรรพตพิสัย</t>
  </si>
  <si>
    <t>พยุหะคีรี</t>
  </si>
  <si>
    <t>ลาดยาว</t>
  </si>
  <si>
    <t>หนองบัว</t>
  </si>
  <si>
    <t>เมืองนนทบุรี</t>
  </si>
  <si>
    <t>ไทรน้อย</t>
  </si>
  <si>
    <t>บางกรวย</t>
  </si>
  <si>
    <t>บางบัวทอง</t>
  </si>
  <si>
    <t>ปากเกร็ด</t>
  </si>
  <si>
    <t>เจาะไอร้อง</t>
  </si>
  <si>
    <t>เมืองนราธิวาส</t>
  </si>
  <si>
    <t>แว้ง</t>
  </si>
  <si>
    <t>จะแนะ</t>
  </si>
  <si>
    <t>ตากใบ</t>
  </si>
  <si>
    <t>บาเจาะ</t>
  </si>
  <si>
    <t>ยี่งอ</t>
  </si>
  <si>
    <t>ระแงะ</t>
  </si>
  <si>
    <t>รือเสาะ</t>
  </si>
  <si>
    <t>ศรีสาคร</t>
  </si>
  <si>
    <t>สุไหงโกลก</t>
  </si>
  <si>
    <t>สุไหงปาดี</t>
  </si>
  <si>
    <t>สุคิริน</t>
  </si>
  <si>
    <t>เชียงกลาง</t>
  </si>
  <si>
    <t>เมืองน่าน</t>
  </si>
  <si>
    <t>เวียงสา</t>
  </si>
  <si>
    <t>แม่จริม</t>
  </si>
  <si>
    <t>ท่าวังผา</t>
  </si>
  <si>
    <t>ทุ่งช้าง</t>
  </si>
  <si>
    <t>นาน้อย</t>
  </si>
  <si>
    <t>นาหมื่น</t>
  </si>
  <si>
    <t>บ่อเกลือ</t>
  </si>
  <si>
    <t>บ้านหลวง</t>
  </si>
  <si>
    <t>ปัว</t>
  </si>
  <si>
    <t>ภูเพียง</t>
  </si>
  <si>
    <t>สองแคว</t>
  </si>
  <si>
    <t>สันติสุข</t>
  </si>
  <si>
    <t>เซกา</t>
  </si>
  <si>
    <t>โซ่พิสัย</t>
  </si>
  <si>
    <t>บึงโขงหลง</t>
  </si>
  <si>
    <t>บุ่งคล้า</t>
  </si>
  <si>
    <t>พรเจริญ</t>
  </si>
  <si>
    <t>ศรีวิไล</t>
  </si>
  <si>
    <t>เมืองบุรีรัมย์</t>
  </si>
  <si>
    <t>แคนดง</t>
  </si>
  <si>
    <t>โนนดินแดง</t>
  </si>
  <si>
    <t>โนนสุวรรณ</t>
  </si>
  <si>
    <t>กระสัง</t>
  </si>
  <si>
    <t>คูเมือง</t>
  </si>
  <si>
    <t>ชำนิ</t>
  </si>
  <si>
    <t>นาโพธิ์</t>
  </si>
  <si>
    <t>นางรอง</t>
  </si>
  <si>
    <t>บ้านใหม่ไชยพจน์</t>
  </si>
  <si>
    <t>บ้านกรวด</t>
  </si>
  <si>
    <t>บ้านด่าน</t>
  </si>
  <si>
    <t>ประโคนชัย</t>
  </si>
  <si>
    <t>ปะคำ</t>
  </si>
  <si>
    <t>พลับพลาชัย</t>
  </si>
  <si>
    <t>พุทไธสง</t>
  </si>
  <si>
    <t>ละหานทราย</t>
  </si>
  <si>
    <t>ลำปลายมาศ</t>
  </si>
  <si>
    <t>สตึก</t>
  </si>
  <si>
    <t>หนองกี่</t>
  </si>
  <si>
    <t>หนองหงส์</t>
  </si>
  <si>
    <t>ห้วยราช</t>
  </si>
  <si>
    <t>เมืองปทุมธานี</t>
  </si>
  <si>
    <t>คลองหลวง</t>
  </si>
  <si>
    <t>ธัญบุรี</t>
  </si>
  <si>
    <t>ลาดหลุมแก้ว</t>
  </si>
  <si>
    <t>ลำลูกกา</t>
  </si>
  <si>
    <t>สามโคก</t>
  </si>
  <si>
    <t>หนองเสือ</t>
  </si>
  <si>
    <t>เมืองประจวบคีรีขันธ์</t>
  </si>
  <si>
    <t>กุยบุรี</t>
  </si>
  <si>
    <t>ทับสะแก</t>
  </si>
  <si>
    <t>บางสะพาน</t>
  </si>
  <si>
    <t>บางสะพานน้อย</t>
  </si>
  <si>
    <t>ปราณบุรี</t>
  </si>
  <si>
    <t>สามร้อยยอด</t>
  </si>
  <si>
    <t>หัวหิน</t>
  </si>
  <si>
    <t>เมืองปราจีนบุรี</t>
  </si>
  <si>
    <t>กบินทร์บุรี</t>
  </si>
  <si>
    <t>นาดี</t>
  </si>
  <si>
    <t>บ้านสร้าง</t>
  </si>
  <si>
    <t>ประจันตคาม</t>
  </si>
  <si>
    <t>ศรีมโหสถ</t>
  </si>
  <si>
    <t>ศรีมหาโพธิ</t>
  </si>
  <si>
    <t>เมืองปัตตานี</t>
  </si>
  <si>
    <t>แม่ลาน</t>
  </si>
  <si>
    <t>โคกโพธิ์</t>
  </si>
  <si>
    <t>ไม้แก่น</t>
  </si>
  <si>
    <t>กะพ้อ</t>
  </si>
  <si>
    <t>ทุ่งยางแดง</t>
  </si>
  <si>
    <t>ปะนาเระ</t>
  </si>
  <si>
    <t>มายอ</t>
  </si>
  <si>
    <t>ยะรัง</t>
  </si>
  <si>
    <t>ยะหริ่ง</t>
  </si>
  <si>
    <t>สายบุรี</t>
  </si>
  <si>
    <t>หนองจิก</t>
  </si>
  <si>
    <t>เสนา</t>
  </si>
  <si>
    <t>ท่าเรือ</t>
  </si>
  <si>
    <t>นครหลวง</t>
  </si>
  <si>
    <t>บางไทร</t>
  </si>
  <si>
    <t>บางซ้าย</t>
  </si>
  <si>
    <t>บางบาล</t>
  </si>
  <si>
    <t>บางปะหัน</t>
  </si>
  <si>
    <t>บางปะอิน</t>
  </si>
  <si>
    <t>บ้านแพรก</t>
  </si>
  <si>
    <t>ผักไห่</t>
  </si>
  <si>
    <t>ภาชี</t>
  </si>
  <si>
    <t>มหาราช</t>
  </si>
  <si>
    <t>ลาดบัวหลวง</t>
  </si>
  <si>
    <t>วังน้อย</t>
  </si>
  <si>
    <t>อุทัย</t>
  </si>
  <si>
    <t>เชียงคำ</t>
  </si>
  <si>
    <t>เชียงม่วน</t>
  </si>
  <si>
    <t>เมืองพะเยา</t>
  </si>
  <si>
    <t>แม่ใจ</t>
  </si>
  <si>
    <t>จุน</t>
  </si>
  <si>
    <t>ดอกคำใต้</t>
  </si>
  <si>
    <t>ปง</t>
  </si>
  <si>
    <t>ภูกามยาว</t>
  </si>
  <si>
    <t>ภูซาง</t>
  </si>
  <si>
    <t>เกาะยาว</t>
  </si>
  <si>
    <t>เมืองพังงา</t>
  </si>
  <si>
    <t>กะปง</t>
  </si>
  <si>
    <t>คุระบุรี</t>
  </si>
  <si>
    <t>ตะกั่วทุ่ง</t>
  </si>
  <si>
    <t>ตะกั่วป่า</t>
  </si>
  <si>
    <t>ทับปุด</t>
  </si>
  <si>
    <t>ท้ายเหมือง</t>
  </si>
  <si>
    <t>เขาชัยสน</t>
  </si>
  <si>
    <t>เมืองพัทลุง</t>
  </si>
  <si>
    <t>กงหรา</t>
  </si>
  <si>
    <t>ควนขนุน</t>
  </si>
  <si>
    <t>ตะโหมด</t>
  </si>
  <si>
    <t>บางแก้ว</t>
  </si>
  <si>
    <t>ปากพะยูน</t>
  </si>
  <si>
    <t>ป่าบอน</t>
  </si>
  <si>
    <t>ป่าพะยอม</t>
  </si>
  <si>
    <t>ศรีนครินทร์</t>
  </si>
  <si>
    <t>ศรีบรรพต</t>
  </si>
  <si>
    <t>เมืองพิจิตร</t>
  </si>
  <si>
    <t>โพทะเล</t>
  </si>
  <si>
    <t>โพธิ์ประทับช้าง</t>
  </si>
  <si>
    <t>ดงเจริญ</t>
  </si>
  <si>
    <t>ตะพานหิน</t>
  </si>
  <si>
    <t>ทับคล้อ</t>
  </si>
  <si>
    <t>บางมูลนาก</t>
  </si>
  <si>
    <t>บึงนาราง</t>
  </si>
  <si>
    <t>วชิรบารมี</t>
  </si>
  <si>
    <t>วังทรายพูน</t>
  </si>
  <si>
    <t>สากเหล็ก</t>
  </si>
  <si>
    <t>สามง่าม</t>
  </si>
  <si>
    <t>เนินมะปราง</t>
  </si>
  <si>
    <t>เมืองพิษณุโลก</t>
  </si>
  <si>
    <t>ชาติตระการ</t>
  </si>
  <si>
    <t>นครไทย</t>
  </si>
  <si>
    <t>บางกระทุ่ม</t>
  </si>
  <si>
    <t>บางระกำ</t>
  </si>
  <si>
    <t>พรหมพิราม</t>
  </si>
  <si>
    <t>วังทอง</t>
  </si>
  <si>
    <t>วัดโบสถ์</t>
  </si>
  <si>
    <t>เมืองภูเก็ต</t>
  </si>
  <si>
    <t>กะทู้</t>
  </si>
  <si>
    <t>ถลาง</t>
  </si>
  <si>
    <t>เชียงยืน</t>
  </si>
  <si>
    <t>เมืองมหาสารคาม</t>
  </si>
  <si>
    <t>แกดำ</t>
  </si>
  <si>
    <t>โกสุมพิสัย</t>
  </si>
  <si>
    <t>กันทรวิชัย</t>
  </si>
  <si>
    <t>กุดรัง</t>
  </si>
  <si>
    <t>ชื่นชม</t>
  </si>
  <si>
    <t>นาเชือก</t>
  </si>
  <si>
    <t>นาดูน</t>
  </si>
  <si>
    <t>บรบือ</t>
  </si>
  <si>
    <t>พยัคฆภูมิพิสัย</t>
  </si>
  <si>
    <t>ยางสีสุราช</t>
  </si>
  <si>
    <t>วาปีปทุม</t>
  </si>
  <si>
    <t>เมืองมุกดาหาร</t>
  </si>
  <si>
    <t>คำชะอี</t>
  </si>
  <si>
    <t>ดงหลวง</t>
  </si>
  <si>
    <t>ดอนตาล</t>
  </si>
  <si>
    <t>นิคมคำสร้อย</t>
  </si>
  <si>
    <t>หนองสูง</t>
  </si>
  <si>
    <t>หว้านใหญ่</t>
  </si>
  <si>
    <t>เมืองยโสธร</t>
  </si>
  <si>
    <t>เลิงนกทา</t>
  </si>
  <si>
    <t>ไทยเจริญ</t>
  </si>
  <si>
    <t>กุดชุม</t>
  </si>
  <si>
    <t>ค้อวัง</t>
  </si>
  <si>
    <t>คำเขื่อนแก้ว</t>
  </si>
  <si>
    <t>ทรายมูล</t>
  </si>
  <si>
    <t>ป่าติ้ว</t>
  </si>
  <si>
    <t>มหาชนะชัย</t>
  </si>
  <si>
    <t>เบตง</t>
  </si>
  <si>
    <t>เมืองยะลา</t>
  </si>
  <si>
    <t>กรงปินัง</t>
  </si>
  <si>
    <t>กาบัง</t>
  </si>
  <si>
    <t>ธารโต</t>
  </si>
  <si>
    <t>บันนังสตา</t>
  </si>
  <si>
    <t>ยะหา</t>
  </si>
  <si>
    <t>รามัน</t>
  </si>
  <si>
    <t>เกษตรวิสัย</t>
  </si>
  <si>
    <t>เชียงขวัญ</t>
  </si>
  <si>
    <t>เมยวดี</t>
  </si>
  <si>
    <t>เมืองร้อยเอ็ด</t>
  </si>
  <si>
    <t>เมืองสรวง</t>
  </si>
  <si>
    <t>เสลภูมิ</t>
  </si>
  <si>
    <t>โพธิ์ชัย</t>
  </si>
  <si>
    <t>โพนทราย</t>
  </si>
  <si>
    <t>โพนทอง</t>
  </si>
  <si>
    <t>จตุรพักตรพิมาน</t>
  </si>
  <si>
    <t>จังหาร</t>
  </si>
  <si>
    <t>ทุ่งเขาหลวง</t>
  </si>
  <si>
    <t>ธวัชบุรี</t>
  </si>
  <si>
    <t>ปทุมรัตต์</t>
  </si>
  <si>
    <t>พนมไพร</t>
  </si>
  <si>
    <t>ศรีสมเด็จ</t>
  </si>
  <si>
    <t>สุวรรณภูมิ</t>
  </si>
  <si>
    <t>หนองพอก</t>
  </si>
  <si>
    <t>หนองฮี</t>
  </si>
  <si>
    <t>อาจสามารถ</t>
  </si>
  <si>
    <t>เมืองระนอง</t>
  </si>
  <si>
    <t>กระบุรี</t>
  </si>
  <si>
    <t>กะเปอร์</t>
  </si>
  <si>
    <t>ละอุ่น</t>
  </si>
  <si>
    <t>สุขสำราญ</t>
  </si>
  <si>
    <t>เขาชะเมา</t>
  </si>
  <si>
    <t>เมืองระยอง</t>
  </si>
  <si>
    <t>แกลง</t>
  </si>
  <si>
    <t>นิคมพัฒนา</t>
  </si>
  <si>
    <t>บ้านค่าย</t>
  </si>
  <si>
    <t>บ้านฉาง</t>
  </si>
  <si>
    <t>ปลวกแดง</t>
  </si>
  <si>
    <t>วังจันทร์</t>
  </si>
  <si>
    <t>เมืองราชบุรี</t>
  </si>
  <si>
    <t>โพธาราม</t>
  </si>
  <si>
    <t>จอมบึง</t>
  </si>
  <si>
    <t>ดำเนินสะดวก</t>
  </si>
  <si>
    <t>บางแพ</t>
  </si>
  <si>
    <t>บ้านโป่ง</t>
  </si>
  <si>
    <t>บ้านคา</t>
  </si>
  <si>
    <t>ปากท่อ</t>
  </si>
  <si>
    <t>สวนผึ้ง</t>
  </si>
  <si>
    <t>เมืองลพบุรี</t>
  </si>
  <si>
    <t>โคกเจริญ</t>
  </si>
  <si>
    <t>โคกสำโรง</t>
  </si>
  <si>
    <t>ชัยบาดาล</t>
  </si>
  <si>
    <t>ท่าวุ้ง</t>
  </si>
  <si>
    <t>ท่าหลวง</t>
  </si>
  <si>
    <t>บ้านหมี่</t>
  </si>
  <si>
    <t>พัฒนานิคม</t>
  </si>
  <si>
    <t>ลำสนธิ</t>
  </si>
  <si>
    <t>สระโบสถ์</t>
  </si>
  <si>
    <t>หนองม่วง</t>
  </si>
  <si>
    <t>เกาะคา</t>
  </si>
  <si>
    <t>เถิน</t>
  </si>
  <si>
    <t>เมืองปาน</t>
  </si>
  <si>
    <t>เมืองลำปาง</t>
  </si>
  <si>
    <t>เสริมงาม</t>
  </si>
  <si>
    <t>แจ้ห่ม</t>
  </si>
  <si>
    <t>แม่เมาะ</t>
  </si>
  <si>
    <t>แม่ทะ</t>
  </si>
  <si>
    <t>แม่พริก</t>
  </si>
  <si>
    <t>งาว</t>
  </si>
  <si>
    <t>วังเหนือ</t>
  </si>
  <si>
    <t>สบปราบ</t>
  </si>
  <si>
    <t>ห้างฉัตร</t>
  </si>
  <si>
    <t>เมืองลำพูน</t>
  </si>
  <si>
    <t>เวียงหนองล่อง</t>
  </si>
  <si>
    <t>แม่ทา</t>
  </si>
  <si>
    <t>ทุ่งหัวช้าง</t>
  </si>
  <si>
    <t>บ้านโฮ่ง</t>
  </si>
  <si>
    <t>บ้านธิ</t>
  </si>
  <si>
    <t>ป่าซาง</t>
  </si>
  <si>
    <t>ลี้</t>
  </si>
  <si>
    <t>เบญจลักษ์</t>
  </si>
  <si>
    <t>เมืองจันทร์</t>
  </si>
  <si>
    <t>เมืองศรีสะเกษ</t>
  </si>
  <si>
    <t>โนนคูณ</t>
  </si>
  <si>
    <t>โพธิ์ศรีสุวรรณ</t>
  </si>
  <si>
    <t>ไพรบึง</t>
  </si>
  <si>
    <t>กันทรลักษ์</t>
  </si>
  <si>
    <t>กันทรารมย์</t>
  </si>
  <si>
    <t>ขุขันธ์</t>
  </si>
  <si>
    <t>ขุนหาญ</t>
  </si>
  <si>
    <t>น้ำเกลี้ยง</t>
  </si>
  <si>
    <t>บึงบูรพ์</t>
  </si>
  <si>
    <t>ปรางค์กู่</t>
  </si>
  <si>
    <t>พยุห์</t>
  </si>
  <si>
    <t>ภูสิงห์</t>
  </si>
  <si>
    <t>ยางชุมน้อย</t>
  </si>
  <si>
    <t>ราษีไศล</t>
  </si>
  <si>
    <t>วังหิน</t>
  </si>
  <si>
    <t>ศรีรัตนะ</t>
  </si>
  <si>
    <t>ศิลาลาด</t>
  </si>
  <si>
    <t>ห้วยทับทัน</t>
  </si>
  <si>
    <t>อุทุมพรพิสัย</t>
  </si>
  <si>
    <t>เจริญศิลป์</t>
  </si>
  <si>
    <t>เต่างอย</t>
  </si>
  <si>
    <t>เมืองสกลนคร</t>
  </si>
  <si>
    <t>โคกศรีสุพรรณ</t>
  </si>
  <si>
    <t>โพนนาแก้ว</t>
  </si>
  <si>
    <t>กุดบาก</t>
  </si>
  <si>
    <t>กุสุมาลย์</t>
  </si>
  <si>
    <t>คำตากล้า</t>
  </si>
  <si>
    <t>นิคมน้ำอูน</t>
  </si>
  <si>
    <t>บ้านม่วง</t>
  </si>
  <si>
    <t>พรรณานิคม</t>
  </si>
  <si>
    <t>พังโคน</t>
  </si>
  <si>
    <t>ภูพาน</t>
  </si>
  <si>
    <t>วานรนิวาส</t>
  </si>
  <si>
    <t>วาริชภูมิ</t>
  </si>
  <si>
    <t>สว่างแดนดิน</t>
  </si>
  <si>
    <t>ส่องดาว</t>
  </si>
  <si>
    <t>อากาศอำนวย</t>
  </si>
  <si>
    <t>เทพา</t>
  </si>
  <si>
    <t>เมืองสงขลา</t>
  </si>
  <si>
    <t>กระแสสินธุ์</t>
  </si>
  <si>
    <t>คลองหอยโข่ง</t>
  </si>
  <si>
    <t>ควนเนียง</t>
  </si>
  <si>
    <t>จะนะ</t>
  </si>
  <si>
    <t>นาทวี</t>
  </si>
  <si>
    <t>นาหม่อม</t>
  </si>
  <si>
    <t>บางกล่ำ</t>
  </si>
  <si>
    <t>ระโนด</t>
  </si>
  <si>
    <t>รัตภูมิ</t>
  </si>
  <si>
    <t>สทิงพระ</t>
  </si>
  <si>
    <t>สะเดา</t>
  </si>
  <si>
    <t>สะบ้าย้อย</t>
  </si>
  <si>
    <t>สิงหนคร</t>
  </si>
  <si>
    <t>หาดใหญ่</t>
  </si>
  <si>
    <t>เมืองสตูล</t>
  </si>
  <si>
    <t>ควนโดน</t>
  </si>
  <si>
    <t>ควนกาหลง</t>
  </si>
  <si>
    <t>ท่าแพ</t>
  </si>
  <si>
    <t>ทุ่งหว้า</t>
  </si>
  <si>
    <t>มะนัง</t>
  </si>
  <si>
    <t>ละงู</t>
  </si>
  <si>
    <t>เมืองสมุทรปราการ</t>
  </si>
  <si>
    <t>บางเสาธง</t>
  </si>
  <si>
    <t>บางบ่อ</t>
  </si>
  <si>
    <t>บางพลี</t>
  </si>
  <si>
    <t>พระประแดง</t>
  </si>
  <si>
    <t>พระสมุทรเจดีย์</t>
  </si>
  <si>
    <t>เมืองสมุทรสงคราม</t>
  </si>
  <si>
    <t>อัมพวา</t>
  </si>
  <si>
    <t>เมืองสมุทรสาคร</t>
  </si>
  <si>
    <t>กระทุ่มแบน</t>
  </si>
  <si>
    <t>บ้านแพ้ว</t>
  </si>
  <si>
    <t>เขาฉกรรจ์</t>
  </si>
  <si>
    <t>เมืองสระแก้ว</t>
  </si>
  <si>
    <t>โคกสูง</t>
  </si>
  <si>
    <t>คลองหาด</t>
  </si>
  <si>
    <t>ตาพระยา</t>
  </si>
  <si>
    <t>วังน้ำเย็น</t>
  </si>
  <si>
    <t>วังสมบูรณ์</t>
  </si>
  <si>
    <t>วัฒนานคร</t>
  </si>
  <si>
    <t>อรัญประเทศ</t>
  </si>
  <si>
    <t>เมืองสระบุรี</t>
  </si>
  <si>
    <t>เสาไห้</t>
  </si>
  <si>
    <t>แก่งคอย</t>
  </si>
  <si>
    <t>ดอนพุด</t>
  </si>
  <si>
    <t>บ้านหมอ</t>
  </si>
  <si>
    <t>พระพุทธบาท</t>
  </si>
  <si>
    <t>มวกเหล็ก</t>
  </si>
  <si>
    <t>วังม่วง</t>
  </si>
  <si>
    <t>วิหารแดง</t>
  </si>
  <si>
    <t>หนองแค</t>
  </si>
  <si>
    <t>หนองแซง</t>
  </si>
  <si>
    <t>หนองโดน</t>
  </si>
  <si>
    <t>เมืองสิงห์บุรี</t>
  </si>
  <si>
    <t>ค่ายบางระจัน</t>
  </si>
  <si>
    <t>ท่าช้าง</t>
  </si>
  <si>
    <t>บางระจัน</t>
  </si>
  <si>
    <t>พรหมบุรี</t>
  </si>
  <si>
    <t>อินทร์บุรี</t>
  </si>
  <si>
    <t>เมืองสุโขทัย</t>
  </si>
  <si>
    <t>กงไกรลาศ</t>
  </si>
  <si>
    <t>คีรีมาศ</t>
  </si>
  <si>
    <t>ทุ่งเสลี่ยม</t>
  </si>
  <si>
    <t>บ้านด่านลานหอย</t>
  </si>
  <si>
    <t>ศรีนคร</t>
  </si>
  <si>
    <t>ศรีสัชนาลัย</t>
  </si>
  <si>
    <t>ศรีสำโรง</t>
  </si>
  <si>
    <t>สวรรคโลก</t>
  </si>
  <si>
    <t>เดิมบางนางบวช</t>
  </si>
  <si>
    <t>เมืองสุพรรณบุรี</t>
  </si>
  <si>
    <t>ดอนเจดีย์</t>
  </si>
  <si>
    <t>ด่านช้าง</t>
  </si>
  <si>
    <t>บางปลาม้า</t>
  </si>
  <si>
    <t>ศรีประจันต์</t>
  </si>
  <si>
    <t>สองพี่น้อง</t>
  </si>
  <si>
    <t>สามชุก</t>
  </si>
  <si>
    <t>หนองหญ้าไซ</t>
  </si>
  <si>
    <t>อู่ทอง</t>
  </si>
  <si>
    <t>เกาะพะงัน</t>
  </si>
  <si>
    <t>เกาะสมุย</t>
  </si>
  <si>
    <t>เคียนซา</t>
  </si>
  <si>
    <t>เมืองสุราษฎร์ธานี</t>
  </si>
  <si>
    <t>เวียงสระ</t>
  </si>
  <si>
    <t>ไชยา</t>
  </si>
  <si>
    <t>กาญจนดิษฐ์</t>
  </si>
  <si>
    <t>คีรีรัฐนิคม</t>
  </si>
  <si>
    <t>ชัยบุรี</t>
  </si>
  <si>
    <t>ดอนสัก</t>
  </si>
  <si>
    <t>ท่าฉาง</t>
  </si>
  <si>
    <t>ท่าชนะ</t>
  </si>
  <si>
    <t>บ้านตาขุน</t>
  </si>
  <si>
    <t>บ้านนาเดิม</t>
  </si>
  <si>
    <t>บ้านนาสาร</t>
  </si>
  <si>
    <t>พนม</t>
  </si>
  <si>
    <t>พระแสง</t>
  </si>
  <si>
    <t>พุนพิน</t>
  </si>
  <si>
    <t>วิภาวดี</t>
  </si>
  <si>
    <t>เขวาสินรินทร์</t>
  </si>
  <si>
    <t>เมืองสุรินทร์</t>
  </si>
  <si>
    <t>โนนนารายณ์</t>
  </si>
  <si>
    <t>กาบเชิง</t>
  </si>
  <si>
    <t>จอมพระ</t>
  </si>
  <si>
    <t>ชุมพลบุรี</t>
  </si>
  <si>
    <t>ท่าตูม</t>
  </si>
  <si>
    <t>บัวเชด</t>
  </si>
  <si>
    <t>ปราสาท</t>
  </si>
  <si>
    <t>พนมดงรัก</t>
  </si>
  <si>
    <t>รัตนบุรี</t>
  </si>
  <si>
    <t>ลำดวน</t>
  </si>
  <si>
    <t>ศรีณรงค์</t>
  </si>
  <si>
    <t>ศีขรภูมิ</t>
  </si>
  <si>
    <t>สนม</t>
  </si>
  <si>
    <t>สังขะ</t>
  </si>
  <si>
    <t>สำโรงทาบ</t>
  </si>
  <si>
    <t>เฝ้าไร่</t>
  </si>
  <si>
    <t>เมืองหนองคาย</t>
  </si>
  <si>
    <t>โพธิ์ตาก</t>
  </si>
  <si>
    <t>โพนพิสัย</t>
  </si>
  <si>
    <t>ท่าบ่อ</t>
  </si>
  <si>
    <t>ปากคาด</t>
  </si>
  <si>
    <t>รัตนวาปี</t>
  </si>
  <si>
    <t>ศรีเชียงใหม่</t>
  </si>
  <si>
    <t>สระใคร</t>
  </si>
  <si>
    <t>สังคม</t>
  </si>
  <si>
    <t>เมืองหนองบัวลำภู</t>
  </si>
  <si>
    <t>โนนสัง</t>
  </si>
  <si>
    <t>นากลาง</t>
  </si>
  <si>
    <t>นาวัง</t>
  </si>
  <si>
    <t>ศรีบุญเรือง</t>
  </si>
  <si>
    <t>สุวรรณคูหา</t>
  </si>
  <si>
    <t>เมืองอ่างทอง</t>
  </si>
  <si>
    <t>แสวงหา</t>
  </si>
  <si>
    <t>โพธิ์ทอง</t>
  </si>
  <si>
    <t>ไชโย</t>
  </si>
  <si>
    <t>ป่าโมก</t>
  </si>
  <si>
    <t>วิเศษชัยชาญ</t>
  </si>
  <si>
    <t>สามโก้</t>
  </si>
  <si>
    <t>เมืองอำนาจเจริญ</t>
  </si>
  <si>
    <t>เสนางคนิคม</t>
  </si>
  <si>
    <t>ชานุมาน</t>
  </si>
  <si>
    <t>ปทุมราชวงศา</t>
  </si>
  <si>
    <t>พนา</t>
  </si>
  <si>
    <t>ลืออำนาจ</t>
  </si>
  <si>
    <t>หัวตะพาน</t>
  </si>
  <si>
    <t>เพ็ญ</t>
  </si>
  <si>
    <t>เมืองอุดรธานี</t>
  </si>
  <si>
    <t>โนนสะอาด</t>
  </si>
  <si>
    <t>ไชยวาน</t>
  </si>
  <si>
    <t>กุดจับ</t>
  </si>
  <si>
    <t>กุมภวาปี</t>
  </si>
  <si>
    <t>กู่แก้ว</t>
  </si>
  <si>
    <t>ทุ่งฝน</t>
  </si>
  <si>
    <t>นายูง</t>
  </si>
  <si>
    <t>น้ำโสม</t>
  </si>
  <si>
    <t>บ้านดุง</t>
  </si>
  <si>
    <t>บ้านผือ</t>
  </si>
  <si>
    <t>ประจักษ์ศิลปาคม</t>
  </si>
  <si>
    <t>พิบูลย์รักษ์</t>
  </si>
  <si>
    <t>วังสามหมอ</t>
  </si>
  <si>
    <t>ศรีธาตุ</t>
  </si>
  <si>
    <t>สร้างคอม</t>
  </si>
  <si>
    <t>หนองแสง</t>
  </si>
  <si>
    <t>หนองวัวซอ</t>
  </si>
  <si>
    <t>หนองหาน</t>
  </si>
  <si>
    <t>เมืองอุตรดิตถ์</t>
  </si>
  <si>
    <t>ตรอน</t>
  </si>
  <si>
    <t>ทองแสนขัน</t>
  </si>
  <si>
    <t>ท่าปลา</t>
  </si>
  <si>
    <t>น้ำปาด</t>
  </si>
  <si>
    <t>บ้านโคก</t>
  </si>
  <si>
    <t>พิชัย</t>
  </si>
  <si>
    <t>ฟากท่า</t>
  </si>
  <si>
    <t>ลับแล</t>
  </si>
  <si>
    <t>เมืองอุทัยธานี</t>
  </si>
  <si>
    <t>ทัพทัน</t>
  </si>
  <si>
    <t>บ้านไร่</t>
  </si>
  <si>
    <t>ลานสัก</t>
  </si>
  <si>
    <t>สว่างอารมณ์</t>
  </si>
  <si>
    <t>หนองขาหย่าง</t>
  </si>
  <si>
    <t>หนองฉาง</t>
  </si>
  <si>
    <t>ห้วยคต</t>
  </si>
  <si>
    <t>เขมราฐ</t>
  </si>
  <si>
    <t>เขื่องใน</t>
  </si>
  <si>
    <t>เดชอุดม</t>
  </si>
  <si>
    <t>เมืองอุบลราชธานี</t>
  </si>
  <si>
    <t>เหล่าเสือโก้ก</t>
  </si>
  <si>
    <t>โขงเจียม</t>
  </si>
  <si>
    <t>โพธิ์ไทร</t>
  </si>
  <si>
    <t>กุดข้าวปุ้น</t>
  </si>
  <si>
    <t>ดอนมดแดง</t>
  </si>
  <si>
    <t>ตระการพืชผล</t>
  </si>
  <si>
    <t>ตาลสุม</t>
  </si>
  <si>
    <t>ทุ่งศรีอุดม</t>
  </si>
  <si>
    <t>นาเยีย</t>
  </si>
  <si>
    <t>นาจะหลวย</t>
  </si>
  <si>
    <t>นาตาล</t>
  </si>
  <si>
    <t>น้ำขุ่น</t>
  </si>
  <si>
    <t>น้ำยืน</t>
  </si>
  <si>
    <t>บุณฑริก</t>
  </si>
  <si>
    <t>พิบูลมังสาหาร</t>
  </si>
  <si>
    <t>ม่วงสามสิบ</t>
  </si>
  <si>
    <t>วารินชำราบ</t>
  </si>
  <si>
    <t>ศรีเมืองใหม่</t>
  </si>
  <si>
    <t>สว่างวีระวงศ์</t>
  </si>
  <si>
    <t>สำโรง</t>
  </si>
  <si>
    <t>สิรินธร</t>
  </si>
  <si>
    <t>สภท.</t>
  </si>
  <si>
    <t>ส่วนกลาง</t>
  </si>
  <si>
    <t>ส่วนกลาง รวม (ไร่)</t>
  </si>
  <si>
    <t>สทภ. 1 รวม (ไร่)</t>
  </si>
  <si>
    <t>สทภ. 2 รวม (ไร่)</t>
  </si>
  <si>
    <t>สทภ. 3 รวม (ไร่)</t>
  </si>
  <si>
    <t>สทภ. 4 รวม (ไร่)</t>
  </si>
  <si>
    <t>สทภ. 5 รวม (ไร่)</t>
  </si>
  <si>
    <t>สทภ. 6 รวม (ไร่)</t>
  </si>
  <si>
    <t>สทภ. 7 รวม (ไร่)</t>
  </si>
  <si>
    <t>สทภ. 8 รวม (ไร่)</t>
  </si>
  <si>
    <t>สทภ. 9 รวม (ไร่)</t>
  </si>
  <si>
    <t>สทภ. 10 รวม (ไร่)</t>
  </si>
  <si>
    <t>สทภ. 11 รวม (ไร่)</t>
  </si>
  <si>
    <t>สทภ.</t>
  </si>
  <si>
    <t>จังหวัด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</si>
</sst>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(* #,##0.00_);_(* \(#,##0.00\);_(* &quot;-&quot;??_);_(@_)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187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20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>
      <alignment horizontal="center" vertical="center"/>
    </xf>
    <xf numFmtId="187" fontId="19" fillId="34" borderId="10" xfId="2" applyFont="1" applyFill="1" applyBorder="1"/>
    <xf numFmtId="0" fontId="18" fillId="0" borderId="0" xfId="1" applyFont="1" applyAlignment="1">
      <alignment horizontal="left" indent="1"/>
    </xf>
    <xf numFmtId="0" fontId="18" fillId="0" borderId="0" xfId="1" applyFont="1" applyAlignment="1">
      <alignment horizontal="left"/>
    </xf>
    <xf numFmtId="187" fontId="18" fillId="0" borderId="0" xfId="2" applyFont="1"/>
    <xf numFmtId="187" fontId="18" fillId="0" borderId="10" xfId="2" applyFont="1" applyBorder="1" applyAlignment="1">
      <alignment horizontal="left" indent="1"/>
    </xf>
    <xf numFmtId="187" fontId="18" fillId="0" borderId="10" xfId="2" applyFont="1" applyBorder="1"/>
    <xf numFmtId="187" fontId="19" fillId="33" borderId="10" xfId="2" applyFont="1" applyFill="1" applyBorder="1" applyAlignment="1">
      <alignment horizontal="left"/>
    </xf>
    <xf numFmtId="187" fontId="19" fillId="33" borderId="10" xfId="2" applyFont="1" applyFill="1" applyBorder="1"/>
    <xf numFmtId="0" fontId="19" fillId="34" borderId="10" xfId="1" applyFont="1" applyFill="1" applyBorder="1" applyAlignment="1">
      <alignment horizontal="center" vertical="center" wrapText="1"/>
    </xf>
    <xf numFmtId="0" fontId="19" fillId="34" borderId="10" xfId="1" applyFont="1" applyFill="1" applyBorder="1" applyAlignment="1">
      <alignment horizontal="center" vertical="center"/>
    </xf>
    <xf numFmtId="43" fontId="19" fillId="34" borderId="10" xfId="44" applyFont="1" applyFill="1" applyBorder="1"/>
    <xf numFmtId="0" fontId="18" fillId="0" borderId="0" xfId="0" applyFont="1" applyBorder="1"/>
    <xf numFmtId="0" fontId="19" fillId="35" borderId="10" xfId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187" fontId="19" fillId="35" borderId="10" xfId="2" applyFont="1" applyFill="1" applyBorder="1"/>
    <xf numFmtId="0" fontId="19" fillId="34" borderId="10" xfId="1" applyFont="1" applyFill="1" applyBorder="1" applyAlignment="1">
      <alignment horizontal="center"/>
    </xf>
    <xf numFmtId="0" fontId="19" fillId="34" borderId="10" xfId="1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9" fillId="35" borderId="10" xfId="1" applyFont="1" applyFill="1" applyBorder="1" applyAlignment="1">
      <alignment horizontal="center"/>
    </xf>
    <xf numFmtId="0" fontId="19" fillId="35" borderId="10" xfId="1" applyFont="1" applyFill="1" applyBorder="1" applyAlignment="1">
      <alignment horizontal="center" vertical="center"/>
    </xf>
    <xf numFmtId="0" fontId="18" fillId="0" borderId="10" xfId="1" applyFont="1" applyBorder="1" applyAlignment="1">
      <alignment horizontal="center" vertical="top"/>
    </xf>
    <xf numFmtId="0" fontId="18" fillId="0" borderId="0" xfId="0" applyFont="1" applyFill="1" applyBorder="1"/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top"/>
    </xf>
    <xf numFmtId="43" fontId="19" fillId="0" borderId="10" xfId="44" applyFont="1" applyFill="1" applyBorder="1"/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9"/>
    <cellStyle name="Calculation 2" xfId="13"/>
    <cellStyle name="Check Cell 2" xfId="15"/>
    <cellStyle name="Comma" xfId="44" builtinId="3"/>
    <cellStyle name="Comma 2" xfId="2"/>
    <cellStyle name="Explanatory Text 2" xfId="18"/>
    <cellStyle name="Good 2" xfId="8"/>
    <cellStyle name="Heading 1 2" xfId="4"/>
    <cellStyle name="Heading 2 2" xfId="5"/>
    <cellStyle name="Heading 3 2" xfId="6"/>
    <cellStyle name="Heading 4 2" xfId="7"/>
    <cellStyle name="Input 2" xfId="11"/>
    <cellStyle name="Linked Cell 2" xfId="14"/>
    <cellStyle name="Neutral 2" xfId="10"/>
    <cellStyle name="Normal" xfId="0" builtinId="0"/>
    <cellStyle name="Normal 2" xfId="1"/>
    <cellStyle name="Note 2" xfId="17"/>
    <cellStyle name="Output 2" xfId="12"/>
    <cellStyle name="Title 2" xfId="3"/>
    <cellStyle name="Total 2" xfId="19"/>
    <cellStyle name="Warning Text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6"/>
  <sheetViews>
    <sheetView zoomScale="70" zoomScaleNormal="70" workbookViewId="0">
      <selection activeCell="I1" sqref="I1"/>
    </sheetView>
  </sheetViews>
  <sheetFormatPr defaultColWidth="8.75" defaultRowHeight="21"/>
  <cols>
    <col min="1" max="1" width="3.375" style="1" bestFit="1" customWidth="1"/>
    <col min="2" max="2" width="8.5" style="1" bestFit="1" customWidth="1"/>
    <col min="3" max="3" width="19" style="1" bestFit="1" customWidth="1"/>
    <col min="4" max="5" width="15.125" style="1" bestFit="1" customWidth="1"/>
    <col min="6" max="6" width="14" style="1" bestFit="1" customWidth="1"/>
    <col min="7" max="7" width="15.125" style="1" bestFit="1" customWidth="1"/>
    <col min="8" max="16384" width="8.75" style="1"/>
  </cols>
  <sheetData>
    <row r="1" spans="1:7">
      <c r="A1" s="20" t="s">
        <v>0</v>
      </c>
      <c r="B1" s="20" t="s">
        <v>1006</v>
      </c>
      <c r="C1" s="20" t="s">
        <v>1</v>
      </c>
      <c r="D1" s="19" t="s">
        <v>2</v>
      </c>
      <c r="E1" s="19"/>
      <c r="F1" s="19"/>
      <c r="G1" s="19"/>
    </row>
    <row r="2" spans="1:7">
      <c r="A2" s="20"/>
      <c r="B2" s="20"/>
      <c r="C2" s="20"/>
      <c r="D2" s="12" t="s">
        <v>3</v>
      </c>
      <c r="E2" s="12" t="s">
        <v>84</v>
      </c>
      <c r="F2" s="12" t="s">
        <v>85</v>
      </c>
      <c r="G2" s="13" t="s">
        <v>6</v>
      </c>
    </row>
    <row r="3" spans="1:7">
      <c r="A3" s="22">
        <v>1</v>
      </c>
      <c r="B3" s="22" t="s">
        <v>993</v>
      </c>
      <c r="C3" s="10" t="s">
        <v>15</v>
      </c>
      <c r="D3" s="11">
        <v>21388.147646723701</v>
      </c>
      <c r="E3" s="11">
        <v>1970.7956532999515</v>
      </c>
      <c r="F3" s="11"/>
      <c r="G3" s="11">
        <v>23358.943300023649</v>
      </c>
    </row>
    <row r="4" spans="1:7">
      <c r="A4" s="22"/>
      <c r="B4" s="22"/>
      <c r="C4" s="8" t="s">
        <v>184</v>
      </c>
      <c r="D4" s="9">
        <v>597.94669426383007</v>
      </c>
      <c r="E4" s="9">
        <v>223.58013473694299</v>
      </c>
      <c r="F4" s="9"/>
      <c r="G4" s="9">
        <v>821.52682900077309</v>
      </c>
    </row>
    <row r="5" spans="1:7">
      <c r="A5" s="22"/>
      <c r="B5" s="22"/>
      <c r="C5" s="8" t="s">
        <v>185</v>
      </c>
      <c r="D5" s="9">
        <v>202.84655533752374</v>
      </c>
      <c r="E5" s="9"/>
      <c r="F5" s="9"/>
      <c r="G5" s="9">
        <v>202.84655533752374</v>
      </c>
    </row>
    <row r="6" spans="1:7">
      <c r="A6" s="22"/>
      <c r="B6" s="22"/>
      <c r="C6" s="8" t="s">
        <v>186</v>
      </c>
      <c r="D6" s="9">
        <v>1451.9660633691001</v>
      </c>
      <c r="E6" s="9"/>
      <c r="F6" s="9"/>
      <c r="G6" s="9">
        <v>1451.9660633691001</v>
      </c>
    </row>
    <row r="7" spans="1:7">
      <c r="A7" s="22"/>
      <c r="B7" s="22"/>
      <c r="C7" s="8" t="s">
        <v>187</v>
      </c>
      <c r="D7" s="9">
        <v>260.43716047522003</v>
      </c>
      <c r="E7" s="9"/>
      <c r="F7" s="9"/>
      <c r="G7" s="9">
        <v>260.43716047522003</v>
      </c>
    </row>
    <row r="8" spans="1:7">
      <c r="A8" s="22"/>
      <c r="B8" s="22"/>
      <c r="C8" s="8" t="s">
        <v>188</v>
      </c>
      <c r="D8" s="9">
        <v>1410.90046964622</v>
      </c>
      <c r="E8" s="9"/>
      <c r="F8" s="9"/>
      <c r="G8" s="9">
        <v>1410.90046964622</v>
      </c>
    </row>
    <row r="9" spans="1:7">
      <c r="A9" s="22"/>
      <c r="B9" s="22"/>
      <c r="C9" s="8" t="s">
        <v>189</v>
      </c>
      <c r="D9" s="9">
        <v>163.76666753320001</v>
      </c>
      <c r="E9" s="9"/>
      <c r="F9" s="9"/>
      <c r="G9" s="9">
        <v>163.76666753320001</v>
      </c>
    </row>
    <row r="10" spans="1:7">
      <c r="A10" s="22"/>
      <c r="B10" s="22"/>
      <c r="C10" s="8" t="s">
        <v>190</v>
      </c>
      <c r="D10" s="9">
        <v>850.947329596386</v>
      </c>
      <c r="E10" s="9">
        <v>242.73529051480003</v>
      </c>
      <c r="F10" s="9"/>
      <c r="G10" s="9">
        <v>1093.682620111186</v>
      </c>
    </row>
    <row r="11" spans="1:7">
      <c r="A11" s="22"/>
      <c r="B11" s="22"/>
      <c r="C11" s="8" t="s">
        <v>191</v>
      </c>
      <c r="D11" s="9">
        <v>52.829058029899997</v>
      </c>
      <c r="E11" s="9"/>
      <c r="F11" s="9"/>
      <c r="G11" s="9">
        <v>52.829058029899997</v>
      </c>
    </row>
    <row r="12" spans="1:7">
      <c r="A12" s="22"/>
      <c r="B12" s="22"/>
      <c r="C12" s="8" t="s">
        <v>192</v>
      </c>
      <c r="D12" s="9">
        <v>64.867879572099994</v>
      </c>
      <c r="E12" s="9"/>
      <c r="F12" s="9"/>
      <c r="G12" s="9">
        <v>64.867879572099994</v>
      </c>
    </row>
    <row r="13" spans="1:7">
      <c r="A13" s="22"/>
      <c r="B13" s="22"/>
      <c r="C13" s="8" t="s">
        <v>193</v>
      </c>
      <c r="D13" s="9">
        <v>226.55656539304002</v>
      </c>
      <c r="E13" s="9"/>
      <c r="F13" s="9"/>
      <c r="G13" s="9">
        <v>226.55656539304002</v>
      </c>
    </row>
    <row r="14" spans="1:7">
      <c r="A14" s="22"/>
      <c r="B14" s="22"/>
      <c r="C14" s="8" t="s">
        <v>194</v>
      </c>
      <c r="D14" s="9">
        <v>400.68695237930001</v>
      </c>
      <c r="E14" s="9"/>
      <c r="F14" s="9"/>
      <c r="G14" s="9">
        <v>400.68695237930001</v>
      </c>
    </row>
    <row r="15" spans="1:7">
      <c r="A15" s="22"/>
      <c r="B15" s="22"/>
      <c r="C15" s="8" t="s">
        <v>195</v>
      </c>
      <c r="D15" s="9">
        <v>1015.4015530810001</v>
      </c>
      <c r="E15" s="9"/>
      <c r="F15" s="9"/>
      <c r="G15" s="9">
        <v>1015.4015530810001</v>
      </c>
    </row>
    <row r="16" spans="1:7">
      <c r="A16" s="22"/>
      <c r="B16" s="22"/>
      <c r="C16" s="8" t="s">
        <v>196</v>
      </c>
      <c r="D16" s="9">
        <v>2032.0594583213999</v>
      </c>
      <c r="E16" s="9">
        <v>373.80189365260003</v>
      </c>
      <c r="F16" s="9"/>
      <c r="G16" s="9">
        <v>2405.8613519740002</v>
      </c>
    </row>
    <row r="17" spans="1:7">
      <c r="A17" s="22"/>
      <c r="B17" s="22"/>
      <c r="C17" s="8" t="s">
        <v>197</v>
      </c>
      <c r="D17" s="9">
        <v>1503.3273707527251</v>
      </c>
      <c r="E17" s="9">
        <v>139.16142162658002</v>
      </c>
      <c r="F17" s="9"/>
      <c r="G17" s="9">
        <v>1642.4887923793051</v>
      </c>
    </row>
    <row r="18" spans="1:7">
      <c r="A18" s="22"/>
      <c r="B18" s="22"/>
      <c r="C18" s="8" t="s">
        <v>198</v>
      </c>
      <c r="D18" s="9">
        <v>475.43250159270002</v>
      </c>
      <c r="E18" s="9"/>
      <c r="F18" s="9"/>
      <c r="G18" s="9">
        <v>475.43250159270002</v>
      </c>
    </row>
    <row r="19" spans="1:7">
      <c r="A19" s="22"/>
      <c r="B19" s="22"/>
      <c r="C19" s="8" t="s">
        <v>199</v>
      </c>
      <c r="D19" s="9">
        <v>216.9172046621</v>
      </c>
      <c r="E19" s="9">
        <v>352.94624671380001</v>
      </c>
      <c r="F19" s="9"/>
      <c r="G19" s="9">
        <v>569.86345137590001</v>
      </c>
    </row>
    <row r="20" spans="1:7">
      <c r="A20" s="22"/>
      <c r="B20" s="22"/>
      <c r="C20" s="8" t="s">
        <v>200</v>
      </c>
      <c r="D20" s="9">
        <v>123.44214586536501</v>
      </c>
      <c r="E20" s="9">
        <v>35.489609541999997</v>
      </c>
      <c r="F20" s="9"/>
      <c r="G20" s="9">
        <v>158.93175540736502</v>
      </c>
    </row>
    <row r="21" spans="1:7">
      <c r="A21" s="22"/>
      <c r="B21" s="22"/>
      <c r="C21" s="8" t="s">
        <v>201</v>
      </c>
      <c r="D21" s="9">
        <v>286.52874641596668</v>
      </c>
      <c r="E21" s="9"/>
      <c r="F21" s="9"/>
      <c r="G21" s="9">
        <v>286.52874641596668</v>
      </c>
    </row>
    <row r="22" spans="1:7">
      <c r="A22" s="22"/>
      <c r="B22" s="22"/>
      <c r="C22" s="8" t="s">
        <v>202</v>
      </c>
      <c r="D22" s="9">
        <v>119.8302500276</v>
      </c>
      <c r="E22" s="9"/>
      <c r="F22" s="9"/>
      <c r="G22" s="9">
        <v>119.8302500276</v>
      </c>
    </row>
    <row r="23" spans="1:7">
      <c r="A23" s="22"/>
      <c r="B23" s="22"/>
      <c r="C23" s="8" t="s">
        <v>203</v>
      </c>
      <c r="D23" s="9">
        <v>328.49571242552474</v>
      </c>
      <c r="E23" s="9"/>
      <c r="F23" s="9"/>
      <c r="G23" s="9">
        <v>328.49571242552474</v>
      </c>
    </row>
    <row r="24" spans="1:7">
      <c r="A24" s="22"/>
      <c r="B24" s="22"/>
      <c r="C24" s="8" t="s">
        <v>204</v>
      </c>
      <c r="D24" s="9">
        <v>202.00552462090002</v>
      </c>
      <c r="E24" s="9"/>
      <c r="F24" s="9"/>
      <c r="G24" s="9">
        <v>202.00552462090002</v>
      </c>
    </row>
    <row r="25" spans="1:7">
      <c r="A25" s="22"/>
      <c r="B25" s="22"/>
      <c r="C25" s="8" t="s">
        <v>205</v>
      </c>
      <c r="D25" s="9">
        <v>25.0316711197</v>
      </c>
      <c r="E25" s="9"/>
      <c r="F25" s="9"/>
      <c r="G25" s="9">
        <v>25.0316711197</v>
      </c>
    </row>
    <row r="26" spans="1:7">
      <c r="A26" s="22"/>
      <c r="B26" s="22"/>
      <c r="C26" s="8" t="s">
        <v>206</v>
      </c>
      <c r="D26" s="9">
        <v>463.19134862750002</v>
      </c>
      <c r="E26" s="9"/>
      <c r="F26" s="9"/>
      <c r="G26" s="9">
        <v>463.19134862750002</v>
      </c>
    </row>
    <row r="27" spans="1:7">
      <c r="A27" s="22"/>
      <c r="B27" s="22"/>
      <c r="C27" s="8" t="s">
        <v>207</v>
      </c>
      <c r="D27" s="9">
        <v>351.00777733495909</v>
      </c>
      <c r="E27" s="9"/>
      <c r="F27" s="9"/>
      <c r="G27" s="9">
        <v>351.00777733495909</v>
      </c>
    </row>
    <row r="28" spans="1:7">
      <c r="A28" s="22"/>
      <c r="B28" s="22"/>
      <c r="C28" s="8" t="s">
        <v>208</v>
      </c>
      <c r="D28" s="9">
        <v>577.37686886969993</v>
      </c>
      <c r="E28" s="9"/>
      <c r="F28" s="9"/>
      <c r="G28" s="9">
        <v>577.37686886969993</v>
      </c>
    </row>
    <row r="29" spans="1:7">
      <c r="A29" s="22"/>
      <c r="B29" s="22"/>
      <c r="C29" s="8" t="s">
        <v>209</v>
      </c>
      <c r="D29" s="9">
        <v>365.24876335706</v>
      </c>
      <c r="E29" s="9">
        <v>185.55379598259998</v>
      </c>
      <c r="F29" s="9"/>
      <c r="G29" s="9">
        <v>550.80255933965998</v>
      </c>
    </row>
    <row r="30" spans="1:7">
      <c r="A30" s="22"/>
      <c r="B30" s="22"/>
      <c r="C30" s="8" t="s">
        <v>210</v>
      </c>
      <c r="D30" s="9">
        <v>95.472243662799997</v>
      </c>
      <c r="E30" s="9"/>
      <c r="F30" s="9"/>
      <c r="G30" s="9">
        <v>95.472243662799997</v>
      </c>
    </row>
    <row r="31" spans="1:7">
      <c r="A31" s="22"/>
      <c r="B31" s="22"/>
      <c r="C31" s="8" t="s">
        <v>211</v>
      </c>
      <c r="D31" s="9">
        <v>1265.3971741557011</v>
      </c>
      <c r="E31" s="9">
        <v>417.52726053062861</v>
      </c>
      <c r="F31" s="9"/>
      <c r="G31" s="9">
        <v>1682.9244346863297</v>
      </c>
    </row>
    <row r="32" spans="1:7">
      <c r="A32" s="22"/>
      <c r="B32" s="22"/>
      <c r="C32" s="8" t="s">
        <v>212</v>
      </c>
      <c r="D32" s="9">
        <v>941.56813527081999</v>
      </c>
      <c r="E32" s="9"/>
      <c r="F32" s="9"/>
      <c r="G32" s="9">
        <v>941.56813527081999</v>
      </c>
    </row>
    <row r="33" spans="1:7">
      <c r="A33" s="22"/>
      <c r="B33" s="22"/>
      <c r="C33" s="8" t="s">
        <v>213</v>
      </c>
      <c r="D33" s="9">
        <v>168.3993314041</v>
      </c>
      <c r="E33" s="9"/>
      <c r="F33" s="9"/>
      <c r="G33" s="9">
        <v>168.3993314041</v>
      </c>
    </row>
    <row r="34" spans="1:7">
      <c r="A34" s="22"/>
      <c r="B34" s="22"/>
      <c r="C34" s="8" t="s">
        <v>214</v>
      </c>
      <c r="D34" s="9">
        <v>1.38301397058</v>
      </c>
      <c r="E34" s="9"/>
      <c r="F34" s="9"/>
      <c r="G34" s="9">
        <v>1.38301397058</v>
      </c>
    </row>
    <row r="35" spans="1:7">
      <c r="A35" s="22"/>
      <c r="B35" s="22"/>
      <c r="C35" s="8" t="s">
        <v>215</v>
      </c>
      <c r="D35" s="9">
        <v>95.288735795199997</v>
      </c>
      <c r="E35" s="9"/>
      <c r="F35" s="9"/>
      <c r="G35" s="9">
        <v>95.288735795199997</v>
      </c>
    </row>
    <row r="36" spans="1:7">
      <c r="A36" s="22"/>
      <c r="B36" s="22"/>
      <c r="C36" s="8" t="s">
        <v>216</v>
      </c>
      <c r="D36" s="9">
        <v>55.500121598020002</v>
      </c>
      <c r="E36" s="9"/>
      <c r="F36" s="9"/>
      <c r="G36" s="9">
        <v>55.500121598020002</v>
      </c>
    </row>
    <row r="37" spans="1:7">
      <c r="A37" s="22"/>
      <c r="B37" s="22"/>
      <c r="C37" s="8" t="s">
        <v>217</v>
      </c>
      <c r="D37" s="9">
        <v>310.35798354090002</v>
      </c>
      <c r="E37" s="9"/>
      <c r="F37" s="9"/>
      <c r="G37" s="9">
        <v>310.35798354090002</v>
      </c>
    </row>
    <row r="38" spans="1:7">
      <c r="A38" s="22"/>
      <c r="B38" s="22"/>
      <c r="C38" s="8" t="s">
        <v>218</v>
      </c>
      <c r="D38" s="9">
        <v>695.64526615961995</v>
      </c>
      <c r="E38" s="9"/>
      <c r="F38" s="9"/>
      <c r="G38" s="9">
        <v>695.64526615961995</v>
      </c>
    </row>
    <row r="39" spans="1:7">
      <c r="A39" s="22"/>
      <c r="B39" s="22"/>
      <c r="C39" s="8" t="s">
        <v>219</v>
      </c>
      <c r="D39" s="9">
        <v>95.263392938500004</v>
      </c>
      <c r="E39" s="9"/>
      <c r="F39" s="9"/>
      <c r="G39" s="9">
        <v>95.263392938500004</v>
      </c>
    </row>
    <row r="40" spans="1:7">
      <c r="A40" s="22"/>
      <c r="B40" s="22"/>
      <c r="C40" s="8" t="s">
        <v>220</v>
      </c>
      <c r="D40" s="9">
        <v>3727.5727810065246</v>
      </c>
      <c r="E40" s="9"/>
      <c r="F40" s="9"/>
      <c r="G40" s="9">
        <v>3727.5727810065246</v>
      </c>
    </row>
    <row r="41" spans="1:7">
      <c r="A41" s="22"/>
      <c r="B41" s="22"/>
      <c r="C41" s="8" t="s">
        <v>221</v>
      </c>
      <c r="D41" s="9">
        <v>163.81563481329999</v>
      </c>
      <c r="E41" s="9"/>
      <c r="F41" s="9"/>
      <c r="G41" s="9">
        <v>163.81563481329999</v>
      </c>
    </row>
    <row r="42" spans="1:7">
      <c r="A42" s="22"/>
      <c r="B42" s="22"/>
      <c r="C42" s="8" t="s">
        <v>222</v>
      </c>
      <c r="D42" s="9">
        <v>3.4355397376100001</v>
      </c>
      <c r="E42" s="9"/>
      <c r="F42" s="9"/>
      <c r="G42" s="9">
        <v>3.4355397376100001</v>
      </c>
    </row>
    <row r="43" spans="1:7">
      <c r="A43" s="21" t="s">
        <v>994</v>
      </c>
      <c r="B43" s="21"/>
      <c r="C43" s="21"/>
      <c r="D43" s="14">
        <f>SUM(D4:D42)</f>
        <v>21388.147646723701</v>
      </c>
      <c r="E43" s="14">
        <f t="shared" ref="E43:G43" si="0">SUM(E4:E42)</f>
        <v>1970.7956532999515</v>
      </c>
      <c r="F43" s="14">
        <f t="shared" si="0"/>
        <v>0</v>
      </c>
      <c r="G43" s="14">
        <f t="shared" si="0"/>
        <v>23358.943300023649</v>
      </c>
    </row>
    <row r="44" spans="1:7">
      <c r="A44" s="22">
        <v>2</v>
      </c>
      <c r="B44" s="22">
        <v>1</v>
      </c>
      <c r="C44" s="10" t="s">
        <v>18</v>
      </c>
      <c r="D44" s="11">
        <v>1270690.6003771485</v>
      </c>
      <c r="E44" s="11">
        <v>149555.91770853577</v>
      </c>
      <c r="F44" s="11">
        <v>3230.0513852469498</v>
      </c>
      <c r="G44" s="11">
        <v>1423476.5694709313</v>
      </c>
    </row>
    <row r="45" spans="1:7">
      <c r="A45" s="22"/>
      <c r="B45" s="22"/>
      <c r="C45" s="8" t="s">
        <v>254</v>
      </c>
      <c r="D45" s="9">
        <v>207095.75707050937</v>
      </c>
      <c r="E45" s="9">
        <v>21415.709566929789</v>
      </c>
      <c r="F45" s="9">
        <v>137.24876637400001</v>
      </c>
      <c r="G45" s="9">
        <v>228648.71540381314</v>
      </c>
    </row>
    <row r="46" spans="1:7">
      <c r="A46" s="22"/>
      <c r="B46" s="22"/>
      <c r="C46" s="8" t="s">
        <v>255</v>
      </c>
      <c r="D46" s="9">
        <v>71832.539799970196</v>
      </c>
      <c r="E46" s="9">
        <v>6020.2986020934004</v>
      </c>
      <c r="F46" s="9"/>
      <c r="G46" s="9">
        <v>77852.8384020636</v>
      </c>
    </row>
    <row r="47" spans="1:7">
      <c r="A47" s="22"/>
      <c r="B47" s="22"/>
      <c r="C47" s="8" t="s">
        <v>256</v>
      </c>
      <c r="D47" s="9">
        <v>44830.08237347917</v>
      </c>
      <c r="E47" s="9">
        <v>274.75251335199999</v>
      </c>
      <c r="F47" s="9"/>
      <c r="G47" s="9">
        <v>45104.834886831173</v>
      </c>
    </row>
    <row r="48" spans="1:7">
      <c r="A48" s="22"/>
      <c r="B48" s="22"/>
      <c r="C48" s="8" t="s">
        <v>257</v>
      </c>
      <c r="D48" s="9">
        <v>213301.22780936159</v>
      </c>
      <c r="E48" s="9">
        <v>39177.965922480151</v>
      </c>
      <c r="F48" s="9">
        <v>2079.79724626814</v>
      </c>
      <c r="G48" s="9">
        <v>254558.99097810988</v>
      </c>
    </row>
    <row r="49" spans="1:7">
      <c r="A49" s="22"/>
      <c r="B49" s="22"/>
      <c r="C49" s="8" t="s">
        <v>258</v>
      </c>
      <c r="D49" s="9">
        <v>130897.01053281275</v>
      </c>
      <c r="E49" s="9">
        <v>28901.151149555899</v>
      </c>
      <c r="F49" s="9">
        <v>827.32207606981001</v>
      </c>
      <c r="G49" s="9">
        <v>160625.48375843847</v>
      </c>
    </row>
    <row r="50" spans="1:7">
      <c r="A50" s="22"/>
      <c r="B50" s="22"/>
      <c r="C50" s="8" t="s">
        <v>259</v>
      </c>
      <c r="D50" s="9">
        <v>164997.3614394622</v>
      </c>
      <c r="E50" s="9">
        <v>5301.324829710511</v>
      </c>
      <c r="F50" s="9"/>
      <c r="G50" s="9">
        <v>170298.6862691727</v>
      </c>
    </row>
    <row r="51" spans="1:7">
      <c r="A51" s="22"/>
      <c r="B51" s="22"/>
      <c r="C51" s="8" t="s">
        <v>260</v>
      </c>
      <c r="D51" s="9">
        <v>12376.610592703586</v>
      </c>
      <c r="E51" s="9"/>
      <c r="F51" s="9"/>
      <c r="G51" s="9">
        <v>12376.610592703586</v>
      </c>
    </row>
    <row r="52" spans="1:7">
      <c r="A52" s="22"/>
      <c r="B52" s="22"/>
      <c r="C52" s="8" t="s">
        <v>261</v>
      </c>
      <c r="D52" s="9">
        <v>11069.110636460862</v>
      </c>
      <c r="E52" s="9"/>
      <c r="F52" s="9"/>
      <c r="G52" s="9">
        <v>11069.110636460862</v>
      </c>
    </row>
    <row r="53" spans="1:7">
      <c r="A53" s="22"/>
      <c r="B53" s="22"/>
      <c r="C53" s="8" t="s">
        <v>262</v>
      </c>
      <c r="D53" s="9">
        <v>117655.32063512853</v>
      </c>
      <c r="E53" s="9">
        <v>9154.4093006685871</v>
      </c>
      <c r="F53" s="9">
        <v>185.68329653500001</v>
      </c>
      <c r="G53" s="9">
        <v>126995.41323233212</v>
      </c>
    </row>
    <row r="54" spans="1:7">
      <c r="A54" s="22"/>
      <c r="B54" s="22"/>
      <c r="C54" s="8" t="s">
        <v>263</v>
      </c>
      <c r="D54" s="9">
        <v>279288.17645302817</v>
      </c>
      <c r="E54" s="9">
        <v>39310.305823745417</v>
      </c>
      <c r="F54" s="9"/>
      <c r="G54" s="9">
        <v>318598.4822767736</v>
      </c>
    </row>
    <row r="55" spans="1:7">
      <c r="A55" s="22"/>
      <c r="B55" s="22"/>
      <c r="C55" s="8" t="s">
        <v>264</v>
      </c>
      <c r="D55" s="9">
        <v>17347.403034232131</v>
      </c>
      <c r="E55" s="9"/>
      <c r="F55" s="9"/>
      <c r="G55" s="9">
        <v>17347.403034232131</v>
      </c>
    </row>
    <row r="56" spans="1:7">
      <c r="A56" s="22">
        <v>3</v>
      </c>
      <c r="B56" s="22"/>
      <c r="C56" s="10" t="s">
        <v>8</v>
      </c>
      <c r="D56" s="11">
        <v>516607.63272981963</v>
      </c>
      <c r="E56" s="11">
        <v>43338.784467237892</v>
      </c>
      <c r="F56" s="11">
        <v>2425.0960370024</v>
      </c>
      <c r="G56" s="11">
        <v>562371.51323405991</v>
      </c>
    </row>
    <row r="57" spans="1:7">
      <c r="A57" s="22"/>
      <c r="B57" s="22"/>
      <c r="C57" s="8" t="s">
        <v>110</v>
      </c>
      <c r="D57" s="9">
        <v>21098.678631804341</v>
      </c>
      <c r="E57" s="9">
        <v>4692.2849213408208</v>
      </c>
      <c r="F57" s="9">
        <v>133.400667903</v>
      </c>
      <c r="G57" s="9">
        <v>25924.364221048163</v>
      </c>
    </row>
    <row r="58" spans="1:7">
      <c r="A58" s="22"/>
      <c r="B58" s="22"/>
      <c r="C58" s="8" t="s">
        <v>111</v>
      </c>
      <c r="D58" s="9">
        <v>56226.337560428343</v>
      </c>
      <c r="E58" s="9">
        <v>15781.60037532246</v>
      </c>
      <c r="F58" s="9">
        <v>941.99467865739996</v>
      </c>
      <c r="G58" s="9">
        <v>72949.932614408201</v>
      </c>
    </row>
    <row r="59" spans="1:7">
      <c r="A59" s="22"/>
      <c r="B59" s="22"/>
      <c r="C59" s="8" t="s">
        <v>112</v>
      </c>
      <c r="D59" s="9">
        <v>69440.303551299643</v>
      </c>
      <c r="E59" s="9">
        <v>3474.7132724393996</v>
      </c>
      <c r="F59" s="9"/>
      <c r="G59" s="9">
        <v>72915.016823739046</v>
      </c>
    </row>
    <row r="60" spans="1:7">
      <c r="A60" s="22"/>
      <c r="B60" s="22"/>
      <c r="C60" s="8" t="s">
        <v>113</v>
      </c>
      <c r="D60" s="9">
        <v>42607.077998570516</v>
      </c>
      <c r="E60" s="9">
        <v>348.21213824489996</v>
      </c>
      <c r="F60" s="9"/>
      <c r="G60" s="9">
        <v>42955.290136815413</v>
      </c>
    </row>
    <row r="61" spans="1:7">
      <c r="A61" s="22"/>
      <c r="B61" s="22"/>
      <c r="C61" s="8" t="s">
        <v>114</v>
      </c>
      <c r="D61" s="9">
        <v>26270.54043731061</v>
      </c>
      <c r="E61" s="9">
        <v>2246.2168219498176</v>
      </c>
      <c r="F61" s="9"/>
      <c r="G61" s="9">
        <v>28516.757259260427</v>
      </c>
    </row>
    <row r="62" spans="1:7">
      <c r="A62" s="22"/>
      <c r="B62" s="22"/>
      <c r="C62" s="8" t="s">
        <v>115</v>
      </c>
      <c r="D62" s="9">
        <v>10724.8795785036</v>
      </c>
      <c r="E62" s="9">
        <v>1000.8613449473999</v>
      </c>
      <c r="F62" s="9"/>
      <c r="G62" s="9">
        <v>11725.740923451</v>
      </c>
    </row>
    <row r="63" spans="1:7">
      <c r="A63" s="22"/>
      <c r="B63" s="22"/>
      <c r="C63" s="8" t="s">
        <v>116</v>
      </c>
      <c r="D63" s="9">
        <v>8824.6589474153734</v>
      </c>
      <c r="E63" s="9">
        <v>269.67588539100001</v>
      </c>
      <c r="F63" s="9"/>
      <c r="G63" s="9">
        <v>9094.334832806373</v>
      </c>
    </row>
    <row r="64" spans="1:7">
      <c r="A64" s="22"/>
      <c r="B64" s="22"/>
      <c r="C64" s="8" t="s">
        <v>117</v>
      </c>
      <c r="D64" s="9">
        <v>71788.023776937</v>
      </c>
      <c r="E64" s="9">
        <v>4141.2363282352999</v>
      </c>
      <c r="F64" s="9">
        <v>405.42642279400002</v>
      </c>
      <c r="G64" s="9">
        <v>76334.686527966303</v>
      </c>
    </row>
    <row r="65" spans="1:7">
      <c r="A65" s="22"/>
      <c r="B65" s="22"/>
      <c r="C65" s="8" t="s">
        <v>118</v>
      </c>
      <c r="D65" s="9">
        <v>12876.27132120707</v>
      </c>
      <c r="E65" s="9">
        <v>134.51378232960002</v>
      </c>
      <c r="F65" s="9"/>
      <c r="G65" s="9">
        <v>13010.785103536671</v>
      </c>
    </row>
    <row r="66" spans="1:7">
      <c r="A66" s="22"/>
      <c r="B66" s="22"/>
      <c r="C66" s="8" t="s">
        <v>119</v>
      </c>
      <c r="D66" s="9">
        <v>11895.978632502156</v>
      </c>
      <c r="E66" s="9">
        <v>55.011028877800001</v>
      </c>
      <c r="F66" s="9"/>
      <c r="G66" s="9">
        <v>11950.989661379956</v>
      </c>
    </row>
    <row r="67" spans="1:7">
      <c r="A67" s="22"/>
      <c r="B67" s="22"/>
      <c r="C67" s="8" t="s">
        <v>120</v>
      </c>
      <c r="D67" s="9">
        <v>4469.1511250230405</v>
      </c>
      <c r="E67" s="9"/>
      <c r="F67" s="9"/>
      <c r="G67" s="9">
        <v>4469.1511250230405</v>
      </c>
    </row>
    <row r="68" spans="1:7">
      <c r="A68" s="22"/>
      <c r="B68" s="22"/>
      <c r="C68" s="8" t="s">
        <v>121</v>
      </c>
      <c r="D68" s="9">
        <v>60139.059185714359</v>
      </c>
      <c r="E68" s="9">
        <v>1975.3901879553005</v>
      </c>
      <c r="F68" s="9">
        <v>135.01578728499999</v>
      </c>
      <c r="G68" s="9">
        <v>62249.465160954664</v>
      </c>
    </row>
    <row r="69" spans="1:7">
      <c r="A69" s="22"/>
      <c r="B69" s="22"/>
      <c r="C69" s="8" t="s">
        <v>122</v>
      </c>
      <c r="D69" s="9">
        <v>3532.9017221070003</v>
      </c>
      <c r="E69" s="9"/>
      <c r="F69" s="9"/>
      <c r="G69" s="9">
        <v>3532.9017221070003</v>
      </c>
    </row>
    <row r="70" spans="1:7">
      <c r="A70" s="22"/>
      <c r="B70" s="22"/>
      <c r="C70" s="8" t="s">
        <v>123</v>
      </c>
      <c r="D70" s="9">
        <v>21610.207433341937</v>
      </c>
      <c r="E70" s="9">
        <v>1942.8572131725</v>
      </c>
      <c r="F70" s="9"/>
      <c r="G70" s="9">
        <v>23553.064646514438</v>
      </c>
    </row>
    <row r="71" spans="1:7">
      <c r="A71" s="22"/>
      <c r="B71" s="22"/>
      <c r="C71" s="8" t="s">
        <v>124</v>
      </c>
      <c r="D71" s="9">
        <v>6994.0180008263042</v>
      </c>
      <c r="E71" s="9">
        <v>134.49730002000001</v>
      </c>
      <c r="F71" s="9"/>
      <c r="G71" s="9">
        <v>7128.5153008463039</v>
      </c>
    </row>
    <row r="72" spans="1:7">
      <c r="A72" s="22"/>
      <c r="B72" s="22"/>
      <c r="C72" s="8" t="s">
        <v>125</v>
      </c>
      <c r="D72" s="9">
        <v>13023.785091071022</v>
      </c>
      <c r="E72" s="9">
        <v>270.19722651200004</v>
      </c>
      <c r="F72" s="9"/>
      <c r="G72" s="9">
        <v>13293.982317583022</v>
      </c>
    </row>
    <row r="73" spans="1:7">
      <c r="A73" s="22"/>
      <c r="B73" s="22"/>
      <c r="C73" s="8" t="s">
        <v>126</v>
      </c>
      <c r="D73" s="9">
        <v>37264.176540407752</v>
      </c>
      <c r="E73" s="9">
        <v>6601.4773871705984</v>
      </c>
      <c r="F73" s="9">
        <v>809.25848036299999</v>
      </c>
      <c r="G73" s="9">
        <v>44674.912407941352</v>
      </c>
    </row>
    <row r="74" spans="1:7">
      <c r="A74" s="22"/>
      <c r="B74" s="22"/>
      <c r="C74" s="8" t="s">
        <v>127</v>
      </c>
      <c r="D74" s="9">
        <v>37821.583195349544</v>
      </c>
      <c r="E74" s="9">
        <v>270.03925332900002</v>
      </c>
      <c r="F74" s="9"/>
      <c r="G74" s="9">
        <v>38091.622448678543</v>
      </c>
    </row>
    <row r="75" spans="1:7">
      <c r="A75" s="22">
        <v>4</v>
      </c>
      <c r="B75" s="22"/>
      <c r="C75" s="10" t="s">
        <v>7</v>
      </c>
      <c r="D75" s="11">
        <v>971412.87361899728</v>
      </c>
      <c r="E75" s="11">
        <v>43603.749188919479</v>
      </c>
      <c r="F75" s="11">
        <v>1623.3357206780001</v>
      </c>
      <c r="G75" s="11">
        <v>1016639.9585285947</v>
      </c>
    </row>
    <row r="76" spans="1:7">
      <c r="A76" s="22"/>
      <c r="B76" s="22"/>
      <c r="C76" s="8" t="s">
        <v>86</v>
      </c>
      <c r="D76" s="9">
        <v>164250.98061218651</v>
      </c>
      <c r="E76" s="9">
        <v>12646.183206419399</v>
      </c>
      <c r="F76" s="9">
        <v>809.14297119799994</v>
      </c>
      <c r="G76" s="9">
        <v>177706.3067898039</v>
      </c>
    </row>
    <row r="77" spans="1:7">
      <c r="A77" s="22"/>
      <c r="B77" s="22"/>
      <c r="C77" s="8" t="s">
        <v>87</v>
      </c>
      <c r="D77" s="9">
        <v>1908.5946069464003</v>
      </c>
      <c r="E77" s="9"/>
      <c r="F77" s="9"/>
      <c r="G77" s="9">
        <v>1908.5946069464003</v>
      </c>
    </row>
    <row r="78" spans="1:7">
      <c r="A78" s="22"/>
      <c r="B78" s="22"/>
      <c r="C78" s="8" t="s">
        <v>88</v>
      </c>
      <c r="D78" s="9">
        <v>29566.375278575728</v>
      </c>
      <c r="E78" s="9">
        <v>356.44371404890001</v>
      </c>
      <c r="F78" s="9"/>
      <c r="G78" s="9">
        <v>29922.818992624627</v>
      </c>
    </row>
    <row r="79" spans="1:7">
      <c r="A79" s="22"/>
      <c r="B79" s="22"/>
      <c r="C79" s="8" t="s">
        <v>89</v>
      </c>
      <c r="D79" s="9">
        <v>210799.06314118605</v>
      </c>
      <c r="E79" s="9">
        <v>17582.737230354607</v>
      </c>
      <c r="F79" s="9">
        <v>678.70777985500013</v>
      </c>
      <c r="G79" s="9">
        <v>229060.50815139565</v>
      </c>
    </row>
    <row r="80" spans="1:7">
      <c r="A80" s="22"/>
      <c r="B80" s="22"/>
      <c r="C80" s="8" t="s">
        <v>90</v>
      </c>
      <c r="D80" s="9">
        <v>16677.986418137752</v>
      </c>
      <c r="E80" s="9">
        <v>676.49291871907803</v>
      </c>
      <c r="F80" s="9"/>
      <c r="G80" s="9">
        <v>17354.479336856832</v>
      </c>
    </row>
    <row r="81" spans="1:7">
      <c r="A81" s="22"/>
      <c r="B81" s="22"/>
      <c r="C81" s="8" t="s">
        <v>91</v>
      </c>
      <c r="D81" s="9">
        <v>9802.2288425854695</v>
      </c>
      <c r="E81" s="9"/>
      <c r="F81" s="9"/>
      <c r="G81" s="9">
        <v>9802.2288425854695</v>
      </c>
    </row>
    <row r="82" spans="1:7">
      <c r="A82" s="22"/>
      <c r="B82" s="22"/>
      <c r="C82" s="8" t="s">
        <v>92</v>
      </c>
      <c r="D82" s="9">
        <v>21046.421124271728</v>
      </c>
      <c r="E82" s="9"/>
      <c r="F82" s="9"/>
      <c r="G82" s="9">
        <v>21046.421124271728</v>
      </c>
    </row>
    <row r="83" spans="1:7">
      <c r="A83" s="22"/>
      <c r="B83" s="22"/>
      <c r="C83" s="8" t="s">
        <v>93</v>
      </c>
      <c r="D83" s="9">
        <v>2360.9770050718002</v>
      </c>
      <c r="E83" s="9"/>
      <c r="F83" s="9"/>
      <c r="G83" s="9">
        <v>2360.9770050718002</v>
      </c>
    </row>
    <row r="84" spans="1:7">
      <c r="A84" s="22"/>
      <c r="B84" s="22"/>
      <c r="C84" s="8" t="s">
        <v>94</v>
      </c>
      <c r="D84" s="9">
        <v>16894.64202983856</v>
      </c>
      <c r="E84" s="9"/>
      <c r="F84" s="9"/>
      <c r="G84" s="9">
        <v>16894.64202983856</v>
      </c>
    </row>
    <row r="85" spans="1:7">
      <c r="A85" s="22"/>
      <c r="B85" s="22"/>
      <c r="C85" s="8" t="s">
        <v>95</v>
      </c>
      <c r="D85" s="9">
        <v>21073.108440808188</v>
      </c>
      <c r="E85" s="9">
        <v>134.86596473150001</v>
      </c>
      <c r="F85" s="9"/>
      <c r="G85" s="9">
        <v>21207.974405539688</v>
      </c>
    </row>
    <row r="86" spans="1:7">
      <c r="A86" s="22"/>
      <c r="B86" s="22"/>
      <c r="C86" s="8" t="s">
        <v>96</v>
      </c>
      <c r="D86" s="9">
        <v>61073.77527478736</v>
      </c>
      <c r="E86" s="9">
        <v>815.22080458199991</v>
      </c>
      <c r="F86" s="9"/>
      <c r="G86" s="9">
        <v>61888.996079369361</v>
      </c>
    </row>
    <row r="87" spans="1:7">
      <c r="A87" s="22"/>
      <c r="B87" s="22"/>
      <c r="C87" s="8" t="s">
        <v>97</v>
      </c>
      <c r="D87" s="9">
        <v>120754.69475993358</v>
      </c>
      <c r="E87" s="9">
        <v>8774.6201840430986</v>
      </c>
      <c r="F87" s="9"/>
      <c r="G87" s="9">
        <v>129529.31494397669</v>
      </c>
    </row>
    <row r="88" spans="1:7">
      <c r="A88" s="22"/>
      <c r="B88" s="22"/>
      <c r="C88" s="8" t="s">
        <v>98</v>
      </c>
      <c r="D88" s="9">
        <v>5991.3455333471957</v>
      </c>
      <c r="E88" s="9">
        <v>1675.5777351772001</v>
      </c>
      <c r="F88" s="9">
        <v>135.48496962499999</v>
      </c>
      <c r="G88" s="9">
        <v>7802.4082381493963</v>
      </c>
    </row>
    <row r="89" spans="1:7">
      <c r="A89" s="22"/>
      <c r="B89" s="22"/>
      <c r="C89" s="8" t="s">
        <v>99</v>
      </c>
      <c r="D89" s="9">
        <v>16350.278045578671</v>
      </c>
      <c r="E89" s="9"/>
      <c r="F89" s="9"/>
      <c r="G89" s="9">
        <v>16350.278045578671</v>
      </c>
    </row>
    <row r="90" spans="1:7">
      <c r="A90" s="22"/>
      <c r="B90" s="22"/>
      <c r="C90" s="8" t="s">
        <v>100</v>
      </c>
      <c r="D90" s="9">
        <v>16850.216733018406</v>
      </c>
      <c r="E90" s="9"/>
      <c r="F90" s="9"/>
      <c r="G90" s="9">
        <v>16850.216733018406</v>
      </c>
    </row>
    <row r="91" spans="1:7">
      <c r="A91" s="22"/>
      <c r="B91" s="22"/>
      <c r="C91" s="8" t="s">
        <v>101</v>
      </c>
      <c r="D91" s="9">
        <v>25106.049670833145</v>
      </c>
      <c r="E91" s="9"/>
      <c r="F91" s="9"/>
      <c r="G91" s="9">
        <v>25106.049670833145</v>
      </c>
    </row>
    <row r="92" spans="1:7">
      <c r="A92" s="22"/>
      <c r="B92" s="22"/>
      <c r="C92" s="8" t="s">
        <v>102</v>
      </c>
      <c r="D92" s="9">
        <v>50595.694766301487</v>
      </c>
      <c r="E92" s="9"/>
      <c r="F92" s="9"/>
      <c r="G92" s="9">
        <v>50595.694766301487</v>
      </c>
    </row>
    <row r="93" spans="1:7">
      <c r="A93" s="22"/>
      <c r="B93" s="22"/>
      <c r="C93" s="8" t="s">
        <v>103</v>
      </c>
      <c r="D93" s="9">
        <v>273.66948448639999</v>
      </c>
      <c r="E93" s="9"/>
      <c r="F93" s="9"/>
      <c r="G93" s="9">
        <v>273.66948448639999</v>
      </c>
    </row>
    <row r="94" spans="1:7">
      <c r="A94" s="22"/>
      <c r="B94" s="22"/>
      <c r="C94" s="8" t="s">
        <v>104</v>
      </c>
      <c r="D94" s="9">
        <v>1481.86795513831</v>
      </c>
      <c r="E94" s="9">
        <v>308.07054155659</v>
      </c>
      <c r="F94" s="9"/>
      <c r="G94" s="9">
        <v>1789.9384966949001</v>
      </c>
    </row>
    <row r="95" spans="1:7">
      <c r="A95" s="22"/>
      <c r="B95" s="22"/>
      <c r="C95" s="8" t="s">
        <v>105</v>
      </c>
      <c r="D95" s="9">
        <v>197.2731551462</v>
      </c>
      <c r="E95" s="9"/>
      <c r="F95" s="9"/>
      <c r="G95" s="9">
        <v>197.2731551462</v>
      </c>
    </row>
    <row r="96" spans="1:7">
      <c r="A96" s="22"/>
      <c r="B96" s="22"/>
      <c r="C96" s="8" t="s">
        <v>106</v>
      </c>
      <c r="D96" s="9">
        <v>185.73416691030002</v>
      </c>
      <c r="E96" s="9"/>
      <c r="F96" s="9"/>
      <c r="G96" s="9">
        <v>185.73416691030002</v>
      </c>
    </row>
    <row r="97" spans="1:7">
      <c r="A97" s="22"/>
      <c r="B97" s="22"/>
      <c r="C97" s="8" t="s">
        <v>107</v>
      </c>
      <c r="D97" s="9">
        <v>3820.3367293681995</v>
      </c>
      <c r="E97" s="9"/>
      <c r="F97" s="9"/>
      <c r="G97" s="9">
        <v>3820.3367293681995</v>
      </c>
    </row>
    <row r="98" spans="1:7">
      <c r="A98" s="22"/>
      <c r="B98" s="22"/>
      <c r="C98" s="8" t="s">
        <v>108</v>
      </c>
      <c r="D98" s="9">
        <v>98258.955958898165</v>
      </c>
      <c r="E98" s="9">
        <v>546.41044759629995</v>
      </c>
      <c r="F98" s="9"/>
      <c r="G98" s="9">
        <v>98805.366406494461</v>
      </c>
    </row>
    <row r="99" spans="1:7">
      <c r="A99" s="22"/>
      <c r="B99" s="22"/>
      <c r="C99" s="8" t="s">
        <v>109</v>
      </c>
      <c r="D99" s="9">
        <v>76092.603885641714</v>
      </c>
      <c r="E99" s="9">
        <v>87.126441690799993</v>
      </c>
      <c r="F99" s="9"/>
      <c r="G99" s="9">
        <v>76179.730327332509</v>
      </c>
    </row>
    <row r="100" spans="1:7">
      <c r="A100" s="22">
        <v>5</v>
      </c>
      <c r="B100" s="22"/>
      <c r="C100" s="10" t="s">
        <v>28</v>
      </c>
      <c r="D100" s="11">
        <v>1752406.01178853</v>
      </c>
      <c r="E100" s="11">
        <v>357763.79270902387</v>
      </c>
      <c r="F100" s="11">
        <v>32151.145266505056</v>
      </c>
      <c r="G100" s="11">
        <v>2142320.9497640589</v>
      </c>
    </row>
    <row r="101" spans="1:7">
      <c r="A101" s="22"/>
      <c r="B101" s="22"/>
      <c r="C101" s="8" t="s">
        <v>371</v>
      </c>
      <c r="D101" s="9">
        <v>498310.37934437371</v>
      </c>
      <c r="E101" s="9">
        <v>27565.136562030577</v>
      </c>
      <c r="F101" s="9"/>
      <c r="G101" s="9">
        <v>525875.51590640424</v>
      </c>
    </row>
    <row r="102" spans="1:7">
      <c r="A102" s="22"/>
      <c r="B102" s="22"/>
      <c r="C102" s="8" t="s">
        <v>372</v>
      </c>
      <c r="D102" s="9">
        <v>115089.35399744935</v>
      </c>
      <c r="E102" s="9">
        <v>71574.229569357398</v>
      </c>
      <c r="F102" s="9">
        <v>1484.3373925220199</v>
      </c>
      <c r="G102" s="9">
        <v>188147.92095932877</v>
      </c>
    </row>
    <row r="103" spans="1:7">
      <c r="A103" s="22"/>
      <c r="B103" s="22"/>
      <c r="C103" s="8" t="s">
        <v>373</v>
      </c>
      <c r="D103" s="9">
        <v>172101.23753958353</v>
      </c>
      <c r="E103" s="9">
        <v>124287.607350576</v>
      </c>
      <c r="F103" s="9">
        <v>14018.568699786099</v>
      </c>
      <c r="G103" s="9">
        <v>310407.41358994565</v>
      </c>
    </row>
    <row r="104" spans="1:7">
      <c r="A104" s="22"/>
      <c r="B104" s="22"/>
      <c r="C104" s="8" t="s">
        <v>374</v>
      </c>
      <c r="D104" s="9">
        <v>20435.994263335077</v>
      </c>
      <c r="E104" s="9">
        <v>2367.0210160165998</v>
      </c>
      <c r="F104" s="9"/>
      <c r="G104" s="9">
        <v>22803.015279351675</v>
      </c>
    </row>
    <row r="105" spans="1:7">
      <c r="A105" s="22"/>
      <c r="B105" s="22"/>
      <c r="C105" s="8" t="s">
        <v>375</v>
      </c>
      <c r="D105" s="9">
        <v>202511.87592742511</v>
      </c>
      <c r="E105" s="9">
        <v>10841.405999847582</v>
      </c>
      <c r="F105" s="9"/>
      <c r="G105" s="9">
        <v>213353.28192727268</v>
      </c>
    </row>
    <row r="106" spans="1:7">
      <c r="A106" s="22"/>
      <c r="B106" s="22"/>
      <c r="C106" s="8" t="s">
        <v>376</v>
      </c>
      <c r="D106" s="9">
        <v>100384.40437488045</v>
      </c>
      <c r="E106" s="9">
        <v>55792.712287197508</v>
      </c>
      <c r="F106" s="9">
        <v>11112.795118757938</v>
      </c>
      <c r="G106" s="9">
        <v>167289.91178083589</v>
      </c>
    </row>
    <row r="107" spans="1:7">
      <c r="A107" s="22"/>
      <c r="B107" s="22"/>
      <c r="C107" s="8" t="s">
        <v>377</v>
      </c>
      <c r="D107" s="9">
        <v>105382.09578653227</v>
      </c>
      <c r="E107" s="9">
        <v>18173.400384508099</v>
      </c>
      <c r="F107" s="9"/>
      <c r="G107" s="9">
        <v>123555.49617104037</v>
      </c>
    </row>
    <row r="108" spans="1:7">
      <c r="A108" s="22"/>
      <c r="B108" s="22"/>
      <c r="C108" s="8" t="s">
        <v>378</v>
      </c>
      <c r="D108" s="9">
        <v>450120.38231555076</v>
      </c>
      <c r="E108" s="9">
        <v>38934.79458561803</v>
      </c>
      <c r="F108" s="9">
        <v>3281.4899648180003</v>
      </c>
      <c r="G108" s="9">
        <v>492336.66686598677</v>
      </c>
    </row>
    <row r="109" spans="1:7">
      <c r="A109" s="22"/>
      <c r="B109" s="22"/>
      <c r="C109" s="8" t="s">
        <v>379</v>
      </c>
      <c r="D109" s="9">
        <v>88070.288239399815</v>
      </c>
      <c r="E109" s="9">
        <v>8227.4849538720991</v>
      </c>
      <c r="F109" s="9">
        <v>2253.954090621</v>
      </c>
      <c r="G109" s="9">
        <v>98551.72728389292</v>
      </c>
    </row>
    <row r="110" spans="1:7">
      <c r="A110" s="22">
        <v>6</v>
      </c>
      <c r="B110" s="22"/>
      <c r="C110" s="10" t="s">
        <v>13</v>
      </c>
      <c r="D110" s="11">
        <v>378983.2534045236</v>
      </c>
      <c r="E110" s="11">
        <v>4415.7796648980038</v>
      </c>
      <c r="F110" s="11"/>
      <c r="G110" s="11">
        <v>383399.0330694216</v>
      </c>
    </row>
    <row r="111" spans="1:7">
      <c r="A111" s="22"/>
      <c r="B111" s="22"/>
      <c r="C111" s="8" t="s">
        <v>169</v>
      </c>
      <c r="D111" s="9">
        <v>36907.531091078541</v>
      </c>
      <c r="E111" s="9">
        <v>135.222913412</v>
      </c>
      <c r="F111" s="9"/>
      <c r="G111" s="9">
        <v>37042.75400449054</v>
      </c>
    </row>
    <row r="112" spans="1:7">
      <c r="A112" s="22"/>
      <c r="B112" s="22"/>
      <c r="C112" s="8" t="s">
        <v>170</v>
      </c>
      <c r="D112" s="9">
        <v>29032.974881815706</v>
      </c>
      <c r="E112" s="9">
        <v>543.93985279599997</v>
      </c>
      <c r="F112" s="9"/>
      <c r="G112" s="9">
        <v>29576.914734611706</v>
      </c>
    </row>
    <row r="113" spans="1:7">
      <c r="A113" s="22"/>
      <c r="B113" s="22"/>
      <c r="C113" s="8" t="s">
        <v>171</v>
      </c>
      <c r="D113" s="9">
        <v>96018.84026176318</v>
      </c>
      <c r="E113" s="9">
        <v>1426.6881210567001</v>
      </c>
      <c r="F113" s="9"/>
      <c r="G113" s="9">
        <v>97445.528382819874</v>
      </c>
    </row>
    <row r="114" spans="1:7">
      <c r="A114" s="22"/>
      <c r="B114" s="22"/>
      <c r="C114" s="8" t="s">
        <v>172</v>
      </c>
      <c r="D114" s="9">
        <v>56709.472138383891</v>
      </c>
      <c r="E114" s="9"/>
      <c r="F114" s="9"/>
      <c r="G114" s="9">
        <v>56709.472138383891</v>
      </c>
    </row>
    <row r="115" spans="1:7">
      <c r="A115" s="22"/>
      <c r="B115" s="22"/>
      <c r="C115" s="8" t="s">
        <v>173</v>
      </c>
      <c r="D115" s="9">
        <v>27108.871557615308</v>
      </c>
      <c r="E115" s="9"/>
      <c r="F115" s="9"/>
      <c r="G115" s="9">
        <v>27108.871557615308</v>
      </c>
    </row>
    <row r="116" spans="1:7">
      <c r="A116" s="22"/>
      <c r="B116" s="22"/>
      <c r="C116" s="8" t="s">
        <v>174</v>
      </c>
      <c r="D116" s="9">
        <v>104410.00469743293</v>
      </c>
      <c r="E116" s="9">
        <v>811.558988709304</v>
      </c>
      <c r="F116" s="9"/>
      <c r="G116" s="9">
        <v>105221.56368614224</v>
      </c>
    </row>
    <row r="117" spans="1:7">
      <c r="A117" s="22"/>
      <c r="B117" s="22"/>
      <c r="C117" s="8" t="s">
        <v>175</v>
      </c>
      <c r="D117" s="9">
        <v>28795.558776434049</v>
      </c>
      <c r="E117" s="9">
        <v>1498.369788924</v>
      </c>
      <c r="F117" s="9"/>
      <c r="G117" s="9">
        <v>30293.928565358048</v>
      </c>
    </row>
    <row r="118" spans="1:7">
      <c r="A118" s="22">
        <v>7</v>
      </c>
      <c r="B118" s="22"/>
      <c r="C118" s="10" t="s">
        <v>45</v>
      </c>
      <c r="D118" s="11">
        <v>481624.43453446176</v>
      </c>
      <c r="E118" s="11">
        <v>76943.436140672624</v>
      </c>
      <c r="F118" s="11">
        <v>10023.601173495499</v>
      </c>
      <c r="G118" s="11">
        <v>568591.47184862988</v>
      </c>
    </row>
    <row r="119" spans="1:7">
      <c r="A119" s="22"/>
      <c r="B119" s="22"/>
      <c r="C119" s="8" t="s">
        <v>581</v>
      </c>
      <c r="D119" s="9">
        <v>34900.126116585001</v>
      </c>
      <c r="E119" s="9">
        <v>4862.3738934300809</v>
      </c>
      <c r="F119" s="9">
        <v>71.380505630599998</v>
      </c>
      <c r="G119" s="9">
        <v>39833.88051564568</v>
      </c>
    </row>
    <row r="120" spans="1:7">
      <c r="A120" s="22"/>
      <c r="B120" s="22"/>
      <c r="C120" s="8" t="s">
        <v>582</v>
      </c>
      <c r="D120" s="9">
        <v>45470.677325708952</v>
      </c>
      <c r="E120" s="9">
        <v>1084.2594676245999</v>
      </c>
      <c r="F120" s="9"/>
      <c r="G120" s="9">
        <v>46554.936793333552</v>
      </c>
    </row>
    <row r="121" spans="1:7">
      <c r="A121" s="22"/>
      <c r="B121" s="22"/>
      <c r="C121" s="8" t="s">
        <v>583</v>
      </c>
      <c r="D121" s="9">
        <v>105426.55242915812</v>
      </c>
      <c r="E121" s="9">
        <v>4337.3207929302616</v>
      </c>
      <c r="F121" s="9">
        <v>270.75510061599999</v>
      </c>
      <c r="G121" s="9">
        <v>110034.62832270439</v>
      </c>
    </row>
    <row r="122" spans="1:7">
      <c r="A122" s="22"/>
      <c r="B122" s="22"/>
      <c r="C122" s="8" t="s">
        <v>584</v>
      </c>
      <c r="D122" s="9">
        <v>9778.7355752823769</v>
      </c>
      <c r="E122" s="9">
        <v>24.4097599043</v>
      </c>
      <c r="F122" s="9"/>
      <c r="G122" s="9">
        <v>9803.1453351866767</v>
      </c>
    </row>
    <row r="123" spans="1:7">
      <c r="A123" s="22"/>
      <c r="B123" s="22"/>
      <c r="C123" s="8" t="s">
        <v>585</v>
      </c>
      <c r="D123" s="9">
        <v>57422.617182584683</v>
      </c>
      <c r="E123" s="9">
        <v>27884.958952825367</v>
      </c>
      <c r="F123" s="9">
        <v>4448.2768780356992</v>
      </c>
      <c r="G123" s="9">
        <v>89755.853013445754</v>
      </c>
    </row>
    <row r="124" spans="1:7">
      <c r="A124" s="22"/>
      <c r="B124" s="22"/>
      <c r="C124" s="8" t="s">
        <v>586</v>
      </c>
      <c r="D124" s="9">
        <v>119343.07021878658</v>
      </c>
      <c r="E124" s="9">
        <v>36204.629162014411</v>
      </c>
      <c r="F124" s="9">
        <v>5233.1886892131997</v>
      </c>
      <c r="G124" s="9">
        <v>160780.88807001419</v>
      </c>
    </row>
    <row r="125" spans="1:7">
      <c r="A125" s="22"/>
      <c r="B125" s="22"/>
      <c r="C125" s="8" t="s">
        <v>587</v>
      </c>
      <c r="D125" s="9">
        <v>63995.810107296566</v>
      </c>
      <c r="E125" s="9">
        <v>1218.9032457839999</v>
      </c>
      <c r="F125" s="9"/>
      <c r="G125" s="9">
        <v>65214.713353080566</v>
      </c>
    </row>
    <row r="126" spans="1:7">
      <c r="A126" s="22"/>
      <c r="B126" s="22"/>
      <c r="C126" s="8" t="s">
        <v>588</v>
      </c>
      <c r="D126" s="9">
        <v>36123.254330888085</v>
      </c>
      <c r="E126" s="9">
        <v>1326.58086615961</v>
      </c>
      <c r="F126" s="9"/>
      <c r="G126" s="9">
        <v>37449.835197047694</v>
      </c>
    </row>
    <row r="127" spans="1:7">
      <c r="A127" s="22"/>
      <c r="B127" s="22"/>
      <c r="C127" s="8" t="s">
        <v>589</v>
      </c>
      <c r="D127" s="9">
        <v>9163.5912481713804</v>
      </c>
      <c r="E127" s="9"/>
      <c r="F127" s="9"/>
      <c r="G127" s="9">
        <v>9163.5912481713804</v>
      </c>
    </row>
    <row r="128" spans="1:7">
      <c r="A128" s="22">
        <v>8</v>
      </c>
      <c r="B128" s="22"/>
      <c r="C128" s="10" t="s">
        <v>60</v>
      </c>
      <c r="D128" s="11">
        <v>1262620.0460372616</v>
      </c>
      <c r="E128" s="11">
        <v>98973.87981940998</v>
      </c>
      <c r="F128" s="11">
        <v>1942.6189310652003</v>
      </c>
      <c r="G128" s="11">
        <v>1363536.5447877366</v>
      </c>
    </row>
    <row r="129" spans="1:7">
      <c r="A129" s="22"/>
      <c r="B129" s="22"/>
      <c r="C129" s="8" t="s">
        <v>723</v>
      </c>
      <c r="D129" s="9">
        <v>92800.356168880942</v>
      </c>
      <c r="E129" s="9">
        <v>5720.2247626346898</v>
      </c>
      <c r="F129" s="9"/>
      <c r="G129" s="9">
        <v>98520.580931515637</v>
      </c>
    </row>
    <row r="130" spans="1:7">
      <c r="A130" s="22"/>
      <c r="B130" s="22"/>
      <c r="C130" s="8" t="s">
        <v>724</v>
      </c>
      <c r="D130" s="9">
        <v>149237.44749490169</v>
      </c>
      <c r="E130" s="9">
        <v>5734.7363793422164</v>
      </c>
      <c r="F130" s="9"/>
      <c r="G130" s="9">
        <v>154972.1838742439</v>
      </c>
    </row>
    <row r="131" spans="1:7">
      <c r="A131" s="22"/>
      <c r="B131" s="22"/>
      <c r="C131" s="8" t="s">
        <v>725</v>
      </c>
      <c r="D131" s="9">
        <v>41066.960233011232</v>
      </c>
      <c r="E131" s="9">
        <v>135.66325885800001</v>
      </c>
      <c r="F131" s="9"/>
      <c r="G131" s="9">
        <v>41202.623491869235</v>
      </c>
    </row>
    <row r="132" spans="1:7">
      <c r="A132" s="22"/>
      <c r="B132" s="22"/>
      <c r="C132" s="8" t="s">
        <v>726</v>
      </c>
      <c r="D132" s="9">
        <v>65452.435124381416</v>
      </c>
      <c r="E132" s="9">
        <v>1518.5176899350001</v>
      </c>
      <c r="F132" s="9"/>
      <c r="G132" s="9">
        <v>66970.952814316421</v>
      </c>
    </row>
    <row r="133" spans="1:7">
      <c r="A133" s="22"/>
      <c r="B133" s="22"/>
      <c r="C133" s="8" t="s">
        <v>727</v>
      </c>
      <c r="D133" s="9">
        <v>107290.4889806417</v>
      </c>
      <c r="E133" s="9">
        <v>6871.5863755620012</v>
      </c>
      <c r="F133" s="9"/>
      <c r="G133" s="9">
        <v>114162.07535620371</v>
      </c>
    </row>
    <row r="134" spans="1:7">
      <c r="A134" s="22"/>
      <c r="B134" s="22"/>
      <c r="C134" s="8" t="s">
        <v>728</v>
      </c>
      <c r="D134" s="9">
        <v>104317.4221702372</v>
      </c>
      <c r="E134" s="9">
        <v>5825.4588442386894</v>
      </c>
      <c r="F134" s="9"/>
      <c r="G134" s="9">
        <v>110142.88101447589</v>
      </c>
    </row>
    <row r="135" spans="1:7">
      <c r="A135" s="22"/>
      <c r="B135" s="22"/>
      <c r="C135" s="8" t="s">
        <v>729</v>
      </c>
      <c r="D135" s="9">
        <v>135064.46596368513</v>
      </c>
      <c r="E135" s="9">
        <v>21098.876708658547</v>
      </c>
      <c r="F135" s="9">
        <v>407.93396098599999</v>
      </c>
      <c r="G135" s="9">
        <v>156571.27663332969</v>
      </c>
    </row>
    <row r="136" spans="1:7">
      <c r="A136" s="22"/>
      <c r="B136" s="22"/>
      <c r="C136" s="8" t="s">
        <v>730</v>
      </c>
      <c r="D136" s="9">
        <v>182955.93707899819</v>
      </c>
      <c r="E136" s="9">
        <v>33826.84842796794</v>
      </c>
      <c r="F136" s="9">
        <v>180.36069733310001</v>
      </c>
      <c r="G136" s="9">
        <v>216963.14620429921</v>
      </c>
    </row>
    <row r="137" spans="1:7">
      <c r="A137" s="22"/>
      <c r="B137" s="22"/>
      <c r="C137" s="8" t="s">
        <v>731</v>
      </c>
      <c r="D137" s="9">
        <v>62851.90247424924</v>
      </c>
      <c r="E137" s="9">
        <v>136.66577749199999</v>
      </c>
      <c r="F137" s="9"/>
      <c r="G137" s="9">
        <v>62988.568251741242</v>
      </c>
    </row>
    <row r="138" spans="1:7">
      <c r="A138" s="22"/>
      <c r="B138" s="22"/>
      <c r="C138" s="8" t="s">
        <v>732</v>
      </c>
      <c r="D138" s="9">
        <v>112445.9396308522</v>
      </c>
      <c r="E138" s="9">
        <v>542.69196196500002</v>
      </c>
      <c r="F138" s="9"/>
      <c r="G138" s="9">
        <v>112988.6315928172</v>
      </c>
    </row>
    <row r="139" spans="1:7">
      <c r="A139" s="22"/>
      <c r="B139" s="22"/>
      <c r="C139" s="8" t="s">
        <v>733</v>
      </c>
      <c r="D139" s="9">
        <v>93577.101875546286</v>
      </c>
      <c r="E139" s="9">
        <v>12025.077716150869</v>
      </c>
      <c r="F139" s="9">
        <v>1354.3242727461002</v>
      </c>
      <c r="G139" s="9">
        <v>106956.50386444326</v>
      </c>
    </row>
    <row r="140" spans="1:7">
      <c r="A140" s="22"/>
      <c r="B140" s="22"/>
      <c r="C140" s="8" t="s">
        <v>734</v>
      </c>
      <c r="D140" s="9">
        <v>86584.328879634195</v>
      </c>
      <c r="E140" s="9">
        <v>4857.5294153200302</v>
      </c>
      <c r="F140" s="9"/>
      <c r="G140" s="9">
        <v>91441.858294954232</v>
      </c>
    </row>
    <row r="141" spans="1:7">
      <c r="A141" s="22"/>
      <c r="B141" s="22"/>
      <c r="C141" s="8" t="s">
        <v>735</v>
      </c>
      <c r="D141" s="9">
        <v>28975.259962242148</v>
      </c>
      <c r="E141" s="9">
        <v>680.00250128499999</v>
      </c>
      <c r="F141" s="9"/>
      <c r="G141" s="9">
        <v>29655.262463527146</v>
      </c>
    </row>
    <row r="142" spans="1:7">
      <c r="A142" s="22">
        <v>9</v>
      </c>
      <c r="B142" s="22"/>
      <c r="C142" s="10" t="s">
        <v>61</v>
      </c>
      <c r="D142" s="11">
        <v>439954.78874313325</v>
      </c>
      <c r="E142" s="11">
        <v>18595.149993691561</v>
      </c>
      <c r="F142" s="11"/>
      <c r="G142" s="11">
        <v>458549.93873682478</v>
      </c>
    </row>
    <row r="143" spans="1:7">
      <c r="A143" s="22"/>
      <c r="B143" s="22"/>
      <c r="C143" s="8" t="s">
        <v>736</v>
      </c>
      <c r="D143" s="9">
        <v>59186.734028482795</v>
      </c>
      <c r="E143" s="9">
        <v>3351.563263754706</v>
      </c>
      <c r="F143" s="9"/>
      <c r="G143" s="9">
        <v>62538.297292237505</v>
      </c>
    </row>
    <row r="144" spans="1:7">
      <c r="A144" s="22"/>
      <c r="B144" s="22"/>
      <c r="C144" s="8" t="s">
        <v>737</v>
      </c>
      <c r="D144" s="9">
        <v>2113.99590679016</v>
      </c>
      <c r="E144" s="9"/>
      <c r="F144" s="9"/>
      <c r="G144" s="9">
        <v>2113.99590679016</v>
      </c>
    </row>
    <row r="145" spans="1:7">
      <c r="A145" s="22"/>
      <c r="B145" s="22"/>
      <c r="C145" s="8" t="s">
        <v>738</v>
      </c>
      <c r="D145" s="9">
        <v>43114.619219860127</v>
      </c>
      <c r="E145" s="9">
        <v>271.72159194</v>
      </c>
      <c r="F145" s="9"/>
      <c r="G145" s="9">
        <v>43386.340811800124</v>
      </c>
    </row>
    <row r="146" spans="1:7">
      <c r="A146" s="22"/>
      <c r="B146" s="22"/>
      <c r="C146" s="8" t="s">
        <v>739</v>
      </c>
      <c r="D146" s="9">
        <v>36645.235925964007</v>
      </c>
      <c r="E146" s="9">
        <v>259.91072590499999</v>
      </c>
      <c r="F146" s="9"/>
      <c r="G146" s="9">
        <v>36905.146651869007</v>
      </c>
    </row>
    <row r="147" spans="1:7">
      <c r="A147" s="22"/>
      <c r="B147" s="22"/>
      <c r="C147" s="8" t="s">
        <v>740</v>
      </c>
      <c r="D147" s="9">
        <v>32286.476340260753</v>
      </c>
      <c r="E147" s="9"/>
      <c r="F147" s="9"/>
      <c r="G147" s="9">
        <v>32286.476340260753</v>
      </c>
    </row>
    <row r="148" spans="1:7">
      <c r="A148" s="22"/>
      <c r="B148" s="22"/>
      <c r="C148" s="8" t="s">
        <v>741</v>
      </c>
      <c r="D148" s="9">
        <v>8545.8016093685819</v>
      </c>
      <c r="E148" s="9"/>
      <c r="F148" s="9"/>
      <c r="G148" s="9">
        <v>8545.8016093685819</v>
      </c>
    </row>
    <row r="149" spans="1:7">
      <c r="A149" s="22"/>
      <c r="B149" s="22"/>
      <c r="C149" s="8" t="s">
        <v>742</v>
      </c>
      <c r="D149" s="9">
        <v>18649.94295815127</v>
      </c>
      <c r="E149" s="9">
        <v>87.022927445199997</v>
      </c>
      <c r="F149" s="9"/>
      <c r="G149" s="9">
        <v>18736.96588559647</v>
      </c>
    </row>
    <row r="150" spans="1:7">
      <c r="A150" s="22"/>
      <c r="B150" s="22"/>
      <c r="C150" s="8" t="s">
        <v>743</v>
      </c>
      <c r="D150" s="9">
        <v>239411.98275425553</v>
      </c>
      <c r="E150" s="9">
        <v>14624.931484646655</v>
      </c>
      <c r="F150" s="9"/>
      <c r="G150" s="9">
        <v>254036.91423890219</v>
      </c>
    </row>
    <row r="151" spans="1:7">
      <c r="A151" s="21" t="s">
        <v>995</v>
      </c>
      <c r="B151" s="21"/>
      <c r="C151" s="21"/>
      <c r="D151" s="14">
        <f>D44+D56+D75+D100+D110+D118+D128+D142</f>
        <v>7074299.6412338754</v>
      </c>
      <c r="E151" s="14">
        <f t="shared" ref="E151:G151" si="1">E44+E56+E75+E100+E110+E118+E128+E142</f>
        <v>793190.48969238927</v>
      </c>
      <c r="F151" s="14">
        <f t="shared" si="1"/>
        <v>51395.8485139931</v>
      </c>
      <c r="G151" s="14">
        <f t="shared" si="1"/>
        <v>7918885.979440257</v>
      </c>
    </row>
    <row r="152" spans="1:7">
      <c r="A152" s="22">
        <v>10</v>
      </c>
      <c r="B152" s="22">
        <v>2</v>
      </c>
      <c r="C152" s="10" t="s">
        <v>23</v>
      </c>
      <c r="D152" s="11">
        <v>554199.3309538922</v>
      </c>
      <c r="E152" s="11">
        <v>68256.769124811835</v>
      </c>
      <c r="F152" s="11">
        <v>1432.4515292935901</v>
      </c>
      <c r="G152" s="11">
        <v>623888.55160799762</v>
      </c>
    </row>
    <row r="153" spans="1:7">
      <c r="A153" s="22"/>
      <c r="B153" s="22"/>
      <c r="C153" s="8" t="s">
        <v>322</v>
      </c>
      <c r="D153" s="9">
        <v>84482.19861483635</v>
      </c>
      <c r="E153" s="9">
        <v>3749.2283640954292</v>
      </c>
      <c r="F153" s="9"/>
      <c r="G153" s="9">
        <v>88231.426978931777</v>
      </c>
    </row>
    <row r="154" spans="1:7">
      <c r="A154" s="22"/>
      <c r="B154" s="22"/>
      <c r="C154" s="8" t="s">
        <v>323</v>
      </c>
      <c r="D154" s="9">
        <v>34308.701602370864</v>
      </c>
      <c r="E154" s="9">
        <v>2640.4902341562984</v>
      </c>
      <c r="F154" s="9">
        <v>563.84575313059008</v>
      </c>
      <c r="G154" s="9">
        <v>37513.037589657753</v>
      </c>
    </row>
    <row r="155" spans="1:7">
      <c r="A155" s="22"/>
      <c r="B155" s="22"/>
      <c r="C155" s="8" t="s">
        <v>324</v>
      </c>
      <c r="D155" s="9">
        <v>36849.723612399794</v>
      </c>
      <c r="E155" s="9">
        <v>7578.3906711727013</v>
      </c>
      <c r="F155" s="9">
        <v>868.60577616299997</v>
      </c>
      <c r="G155" s="9">
        <v>45296.720059735497</v>
      </c>
    </row>
    <row r="156" spans="1:7">
      <c r="A156" s="22"/>
      <c r="B156" s="22"/>
      <c r="C156" s="8" t="s">
        <v>325</v>
      </c>
      <c r="D156" s="9">
        <v>72217.643503693806</v>
      </c>
      <c r="E156" s="9">
        <v>21379.839431140535</v>
      </c>
      <c r="F156" s="9"/>
      <c r="G156" s="9">
        <v>93597.482934834348</v>
      </c>
    </row>
    <row r="157" spans="1:7">
      <c r="A157" s="22"/>
      <c r="B157" s="22"/>
      <c r="C157" s="8" t="s">
        <v>326</v>
      </c>
      <c r="D157" s="9">
        <v>76677.748502344562</v>
      </c>
      <c r="E157" s="9">
        <v>5475.1305469071995</v>
      </c>
      <c r="F157" s="9"/>
      <c r="G157" s="9">
        <v>82152.879049251758</v>
      </c>
    </row>
    <row r="158" spans="1:7">
      <c r="A158" s="22"/>
      <c r="B158" s="22"/>
      <c r="C158" s="8" t="s">
        <v>327</v>
      </c>
      <c r="D158" s="9">
        <v>62457.547318334655</v>
      </c>
      <c r="E158" s="9">
        <v>8037.1770137975673</v>
      </c>
      <c r="F158" s="9"/>
      <c r="G158" s="9">
        <v>70494.724332132217</v>
      </c>
    </row>
    <row r="159" spans="1:7">
      <c r="A159" s="22"/>
      <c r="B159" s="22"/>
      <c r="C159" s="8" t="s">
        <v>328</v>
      </c>
      <c r="D159" s="9">
        <v>64598.479733465421</v>
      </c>
      <c r="E159" s="9">
        <v>3226.1241023982998</v>
      </c>
      <c r="F159" s="9"/>
      <c r="G159" s="9">
        <v>67824.603835863716</v>
      </c>
    </row>
    <row r="160" spans="1:7">
      <c r="A160" s="22"/>
      <c r="B160" s="22"/>
      <c r="C160" s="8" t="s">
        <v>329</v>
      </c>
      <c r="D160" s="9">
        <v>122607.28806644675</v>
      </c>
      <c r="E160" s="9">
        <v>16170.388761143804</v>
      </c>
      <c r="F160" s="9"/>
      <c r="G160" s="9">
        <v>138777.67682759056</v>
      </c>
    </row>
    <row r="161" spans="1:7">
      <c r="A161" s="22">
        <v>11</v>
      </c>
      <c r="B161" s="22"/>
      <c r="C161" s="10" t="s">
        <v>34</v>
      </c>
      <c r="D161" s="11">
        <v>1909514.9217058995</v>
      </c>
      <c r="E161" s="11">
        <v>873201.18625486502</v>
      </c>
      <c r="F161" s="11">
        <v>188244.67407886765</v>
      </c>
      <c r="G161" s="11">
        <v>2970960.7820396326</v>
      </c>
    </row>
    <row r="162" spans="1:7">
      <c r="A162" s="22"/>
      <c r="B162" s="22"/>
      <c r="C162" s="8" t="s">
        <v>457</v>
      </c>
      <c r="D162" s="9">
        <v>3441.6047865009596</v>
      </c>
      <c r="E162" s="9"/>
      <c r="F162" s="9"/>
      <c r="G162" s="9">
        <v>3441.6047865009596</v>
      </c>
    </row>
    <row r="163" spans="1:7">
      <c r="A163" s="22"/>
      <c r="B163" s="22"/>
      <c r="C163" s="8" t="s">
        <v>458</v>
      </c>
      <c r="D163" s="9">
        <v>82776.41765015517</v>
      </c>
      <c r="E163" s="9">
        <v>10345.778527813165</v>
      </c>
      <c r="F163" s="9"/>
      <c r="G163" s="9">
        <v>93122.196177968333</v>
      </c>
    </row>
    <row r="164" spans="1:7">
      <c r="A164" s="22"/>
      <c r="B164" s="22"/>
      <c r="C164" s="8" t="s">
        <v>459</v>
      </c>
      <c r="D164" s="9">
        <v>76609.671418413622</v>
      </c>
      <c r="E164" s="9">
        <v>3727.0986547634011</v>
      </c>
      <c r="F164" s="9"/>
      <c r="G164" s="9">
        <v>80336.770073177016</v>
      </c>
    </row>
    <row r="165" spans="1:7">
      <c r="A165" s="22"/>
      <c r="B165" s="22"/>
      <c r="C165" s="8" t="s">
        <v>460</v>
      </c>
      <c r="D165" s="9">
        <v>142507.41336691065</v>
      </c>
      <c r="E165" s="9">
        <v>6943.7880143418015</v>
      </c>
      <c r="F165" s="9"/>
      <c r="G165" s="9">
        <v>149451.20138125247</v>
      </c>
    </row>
    <row r="166" spans="1:7">
      <c r="A166" s="22"/>
      <c r="B166" s="22"/>
      <c r="C166" s="8" t="s">
        <v>461</v>
      </c>
      <c r="D166" s="9">
        <v>51619.486508615009</v>
      </c>
      <c r="E166" s="9">
        <v>2414.5288071405598</v>
      </c>
      <c r="F166" s="9"/>
      <c r="G166" s="9">
        <v>54034.015315755569</v>
      </c>
    </row>
    <row r="167" spans="1:7">
      <c r="A167" s="22"/>
      <c r="B167" s="22"/>
      <c r="C167" s="8" t="s">
        <v>462</v>
      </c>
      <c r="D167" s="9">
        <v>292342.88964221341</v>
      </c>
      <c r="E167" s="9">
        <v>165962.42934043234</v>
      </c>
      <c r="F167" s="9">
        <v>13224.167505761025</v>
      </c>
      <c r="G167" s="9">
        <v>471529.48648840678</v>
      </c>
    </row>
    <row r="168" spans="1:7">
      <c r="A168" s="22"/>
      <c r="B168" s="22"/>
      <c r="C168" s="8" t="s">
        <v>463</v>
      </c>
      <c r="D168" s="9">
        <v>44799.233157363647</v>
      </c>
      <c r="E168" s="9">
        <v>50496.747475831275</v>
      </c>
      <c r="F168" s="9">
        <v>11253.6314962381</v>
      </c>
      <c r="G168" s="9">
        <v>106549.61212943302</v>
      </c>
    </row>
    <row r="169" spans="1:7">
      <c r="A169" s="22"/>
      <c r="B169" s="22"/>
      <c r="C169" s="8" t="s">
        <v>464</v>
      </c>
      <c r="D169" s="9">
        <v>42510.961397015541</v>
      </c>
      <c r="E169" s="9">
        <v>712.51051059790007</v>
      </c>
      <c r="F169" s="9"/>
      <c r="G169" s="9">
        <v>43223.471907613442</v>
      </c>
    </row>
    <row r="170" spans="1:7">
      <c r="A170" s="22"/>
      <c r="B170" s="22"/>
      <c r="C170" s="8" t="s">
        <v>465</v>
      </c>
      <c r="D170" s="9">
        <v>161835.55049928321</v>
      </c>
      <c r="E170" s="9">
        <v>55599.054731719138</v>
      </c>
      <c r="F170" s="9">
        <v>6956.1232322561309</v>
      </c>
      <c r="G170" s="9">
        <v>224390.72846325848</v>
      </c>
    </row>
    <row r="171" spans="1:7">
      <c r="A171" s="22"/>
      <c r="B171" s="22"/>
      <c r="C171" s="8" t="s">
        <v>466</v>
      </c>
      <c r="D171" s="9">
        <v>250461.8883156346</v>
      </c>
      <c r="E171" s="9">
        <v>102885.82257209423</v>
      </c>
      <c r="F171" s="9">
        <v>12460.967809221254</v>
      </c>
      <c r="G171" s="9">
        <v>365808.67869695008</v>
      </c>
    </row>
    <row r="172" spans="1:7">
      <c r="A172" s="22"/>
      <c r="B172" s="22"/>
      <c r="C172" s="8" t="s">
        <v>467</v>
      </c>
      <c r="D172" s="9">
        <v>151945.37010850298</v>
      </c>
      <c r="E172" s="9">
        <v>210338.66640713648</v>
      </c>
      <c r="F172" s="9">
        <v>76698.270711030404</v>
      </c>
      <c r="G172" s="9">
        <v>438982.30722666986</v>
      </c>
    </row>
    <row r="173" spans="1:7">
      <c r="A173" s="22"/>
      <c r="B173" s="22"/>
      <c r="C173" s="8" t="s">
        <v>468</v>
      </c>
      <c r="D173" s="9">
        <v>29717.799901082759</v>
      </c>
      <c r="E173" s="9">
        <v>980.27640977699991</v>
      </c>
      <c r="F173" s="9"/>
      <c r="G173" s="9">
        <v>30698.07631085976</v>
      </c>
    </row>
    <row r="174" spans="1:7">
      <c r="A174" s="22"/>
      <c r="B174" s="22"/>
      <c r="C174" s="8" t="s">
        <v>469</v>
      </c>
      <c r="D174" s="9">
        <v>198172.98876535747</v>
      </c>
      <c r="E174" s="9">
        <v>55246.10340927673</v>
      </c>
      <c r="F174" s="9">
        <v>1807.9831312451201</v>
      </c>
      <c r="G174" s="9">
        <v>255227.07530587932</v>
      </c>
    </row>
    <row r="175" spans="1:7">
      <c r="A175" s="22"/>
      <c r="B175" s="22"/>
      <c r="C175" s="8" t="s">
        <v>470</v>
      </c>
      <c r="D175" s="9">
        <v>190746.26698314937</v>
      </c>
      <c r="E175" s="9">
        <v>22927.258857878773</v>
      </c>
      <c r="F175" s="9">
        <v>810.71936243799996</v>
      </c>
      <c r="G175" s="9">
        <v>214484.24520346613</v>
      </c>
    </row>
    <row r="176" spans="1:7">
      <c r="A176" s="22"/>
      <c r="B176" s="22"/>
      <c r="C176" s="8" t="s">
        <v>471</v>
      </c>
      <c r="D176" s="9">
        <v>190027.37920570123</v>
      </c>
      <c r="E176" s="9">
        <v>184621.12253606235</v>
      </c>
      <c r="F176" s="9">
        <v>65032.810830677641</v>
      </c>
      <c r="G176" s="9">
        <v>439681.31257244118</v>
      </c>
    </row>
    <row r="177" spans="1:7">
      <c r="A177" s="22">
        <v>12</v>
      </c>
      <c r="B177" s="22"/>
      <c r="C177" s="10" t="s">
        <v>35</v>
      </c>
      <c r="D177" s="11">
        <v>6202.4376276126222</v>
      </c>
      <c r="E177" s="11"/>
      <c r="F177" s="11"/>
      <c r="G177" s="11">
        <v>6202.4376276126222</v>
      </c>
    </row>
    <row r="178" spans="1:7">
      <c r="A178" s="22"/>
      <c r="B178" s="22"/>
      <c r="C178" s="8" t="s">
        <v>472</v>
      </c>
      <c r="D178" s="9">
        <v>857.08400715799996</v>
      </c>
      <c r="E178" s="9"/>
      <c r="F178" s="9"/>
      <c r="G178" s="9">
        <v>857.08400715799996</v>
      </c>
    </row>
    <row r="179" spans="1:7">
      <c r="A179" s="22"/>
      <c r="B179" s="22"/>
      <c r="C179" s="8" t="s">
        <v>473</v>
      </c>
      <c r="D179" s="9">
        <v>1107.6818288176</v>
      </c>
      <c r="E179" s="9"/>
      <c r="F179" s="9"/>
      <c r="G179" s="9">
        <v>1107.6818288176</v>
      </c>
    </row>
    <row r="180" spans="1:7">
      <c r="A180" s="22"/>
      <c r="B180" s="22"/>
      <c r="C180" s="8" t="s">
        <v>474</v>
      </c>
      <c r="D180" s="9">
        <v>384.72561008192201</v>
      </c>
      <c r="E180" s="9"/>
      <c r="F180" s="9"/>
      <c r="G180" s="9">
        <v>384.72561008192201</v>
      </c>
    </row>
    <row r="181" spans="1:7">
      <c r="A181" s="22"/>
      <c r="B181" s="22"/>
      <c r="C181" s="8" t="s">
        <v>475</v>
      </c>
      <c r="D181" s="9">
        <v>1330.4705349086998</v>
      </c>
      <c r="E181" s="9"/>
      <c r="F181" s="9"/>
      <c r="G181" s="9">
        <v>1330.4705349086998</v>
      </c>
    </row>
    <row r="182" spans="1:7">
      <c r="A182" s="22"/>
      <c r="B182" s="22"/>
      <c r="C182" s="8" t="s">
        <v>476</v>
      </c>
      <c r="D182" s="9">
        <v>2522.4756466464</v>
      </c>
      <c r="E182" s="9"/>
      <c r="F182" s="9"/>
      <c r="G182" s="9">
        <v>2522.4756466464</v>
      </c>
    </row>
    <row r="183" spans="1:7">
      <c r="A183" s="22">
        <v>13</v>
      </c>
      <c r="B183" s="22"/>
      <c r="C183" s="10" t="s">
        <v>40</v>
      </c>
      <c r="D183" s="11">
        <v>51439.087393715265</v>
      </c>
      <c r="E183" s="11">
        <v>1111.9714300126998</v>
      </c>
      <c r="F183" s="11"/>
      <c r="G183" s="11">
        <v>52551.058823727959</v>
      </c>
    </row>
    <row r="184" spans="1:7">
      <c r="A184" s="22"/>
      <c r="B184" s="22"/>
      <c r="C184" s="8" t="s">
        <v>532</v>
      </c>
      <c r="D184" s="9">
        <v>5005.5946333273205</v>
      </c>
      <c r="E184" s="9"/>
      <c r="F184" s="9"/>
      <c r="G184" s="9">
        <v>5005.5946333273205</v>
      </c>
    </row>
    <row r="185" spans="1:7">
      <c r="A185" s="22"/>
      <c r="B185" s="22"/>
      <c r="C185" s="8" t="s">
        <v>533</v>
      </c>
      <c r="D185" s="9">
        <v>13742.167684925798</v>
      </c>
      <c r="E185" s="9">
        <v>738.2332863055999</v>
      </c>
      <c r="F185" s="9"/>
      <c r="G185" s="9">
        <v>14480.400971231398</v>
      </c>
    </row>
    <row r="186" spans="1:7">
      <c r="A186" s="22"/>
      <c r="B186" s="22"/>
      <c r="C186" s="8" t="s">
        <v>534</v>
      </c>
      <c r="D186" s="9">
        <v>2025.1059461839518</v>
      </c>
      <c r="E186" s="9">
        <v>373.73814370709999</v>
      </c>
      <c r="F186" s="9"/>
      <c r="G186" s="9">
        <v>2398.8440898910517</v>
      </c>
    </row>
    <row r="187" spans="1:7">
      <c r="A187" s="22"/>
      <c r="B187" s="22"/>
      <c r="C187" s="8" t="s">
        <v>535</v>
      </c>
      <c r="D187" s="9">
        <v>2256.3626657587097</v>
      </c>
      <c r="E187" s="9"/>
      <c r="F187" s="9"/>
      <c r="G187" s="9">
        <v>2256.3626657587097</v>
      </c>
    </row>
    <row r="188" spans="1:7">
      <c r="A188" s="22"/>
      <c r="B188" s="22"/>
      <c r="C188" s="8" t="s">
        <v>536</v>
      </c>
      <c r="D188" s="9">
        <v>7916.9767148705787</v>
      </c>
      <c r="E188" s="9"/>
      <c r="F188" s="9"/>
      <c r="G188" s="9">
        <v>7916.9767148705787</v>
      </c>
    </row>
    <row r="189" spans="1:7">
      <c r="A189" s="22"/>
      <c r="B189" s="22"/>
      <c r="C189" s="8" t="s">
        <v>537</v>
      </c>
      <c r="D189" s="9">
        <v>5289.7283222205442</v>
      </c>
      <c r="E189" s="9"/>
      <c r="F189" s="9"/>
      <c r="G189" s="9">
        <v>5289.7283222205442</v>
      </c>
    </row>
    <row r="190" spans="1:7">
      <c r="A190" s="22"/>
      <c r="B190" s="22"/>
      <c r="C190" s="8" t="s">
        <v>538</v>
      </c>
      <c r="D190" s="9">
        <v>15203.151426428365</v>
      </c>
      <c r="E190" s="9"/>
      <c r="F190" s="9"/>
      <c r="G190" s="9">
        <v>15203.151426428365</v>
      </c>
    </row>
    <row r="191" spans="1:7">
      <c r="A191" s="22">
        <v>14</v>
      </c>
      <c r="B191" s="22"/>
      <c r="C191" s="10" t="s">
        <v>44</v>
      </c>
      <c r="D191" s="11">
        <v>210811.86729967993</v>
      </c>
      <c r="E191" s="11">
        <v>3411.7677809554016</v>
      </c>
      <c r="F191" s="11"/>
      <c r="G191" s="11">
        <v>214223.63508063534</v>
      </c>
    </row>
    <row r="192" spans="1:7">
      <c r="A192" s="22"/>
      <c r="B192" s="22"/>
      <c r="C192" s="8" t="s">
        <v>566</v>
      </c>
      <c r="D192" s="9">
        <v>28990.526113129406</v>
      </c>
      <c r="E192" s="9">
        <v>416.38745571999999</v>
      </c>
      <c r="F192" s="9"/>
      <c r="G192" s="9">
        <v>29406.913568849406</v>
      </c>
    </row>
    <row r="193" spans="1:7">
      <c r="A193" s="22"/>
      <c r="B193" s="22"/>
      <c r="C193" s="8" t="s">
        <v>567</v>
      </c>
      <c r="D193" s="9">
        <v>8144.8138288816008</v>
      </c>
      <c r="E193" s="9"/>
      <c r="F193" s="9"/>
      <c r="G193" s="9">
        <v>8144.8138288816008</v>
      </c>
    </row>
    <row r="194" spans="1:7">
      <c r="A194" s="22"/>
      <c r="B194" s="22"/>
      <c r="C194" s="8" t="s">
        <v>568</v>
      </c>
      <c r="D194" s="9">
        <v>18955.287658921399</v>
      </c>
      <c r="E194" s="9">
        <v>609.7254183714</v>
      </c>
      <c r="F194" s="9"/>
      <c r="G194" s="9">
        <v>19565.013077292799</v>
      </c>
    </row>
    <row r="195" spans="1:7">
      <c r="A195" s="22"/>
      <c r="B195" s="22"/>
      <c r="C195" s="8" t="s">
        <v>569</v>
      </c>
      <c r="D195" s="9">
        <v>14664.250409950633</v>
      </c>
      <c r="E195" s="9">
        <v>88.909201440900006</v>
      </c>
      <c r="F195" s="9"/>
      <c r="G195" s="9">
        <v>14753.159611391533</v>
      </c>
    </row>
    <row r="196" spans="1:7">
      <c r="A196" s="22"/>
      <c r="B196" s="22"/>
      <c r="C196" s="8" t="s">
        <v>570</v>
      </c>
      <c r="D196" s="9">
        <v>25759.100448641508</v>
      </c>
      <c r="E196" s="9">
        <v>554.9913964811501</v>
      </c>
      <c r="F196" s="9"/>
      <c r="G196" s="9">
        <v>26314.091845122657</v>
      </c>
    </row>
    <row r="197" spans="1:7">
      <c r="A197" s="22"/>
      <c r="B197" s="22"/>
      <c r="C197" s="8" t="s">
        <v>571</v>
      </c>
      <c r="D197" s="9">
        <v>19024.934027350242</v>
      </c>
      <c r="E197" s="9">
        <v>277.85092607863601</v>
      </c>
      <c r="F197" s="9"/>
      <c r="G197" s="9">
        <v>19302.78495342888</v>
      </c>
    </row>
    <row r="198" spans="1:7">
      <c r="A198" s="22"/>
      <c r="B198" s="22"/>
      <c r="C198" s="8" t="s">
        <v>572</v>
      </c>
      <c r="D198" s="9">
        <v>5751.5574306452036</v>
      </c>
      <c r="E198" s="9">
        <v>0.14773574001500001</v>
      </c>
      <c r="F198" s="9"/>
      <c r="G198" s="9">
        <v>5751.7051663852189</v>
      </c>
    </row>
    <row r="199" spans="1:7">
      <c r="A199" s="22"/>
      <c r="B199" s="22"/>
      <c r="C199" s="8" t="s">
        <v>573</v>
      </c>
      <c r="D199" s="9">
        <v>17625.257960979125</v>
      </c>
      <c r="E199" s="9">
        <v>81.223659921800007</v>
      </c>
      <c r="F199" s="9"/>
      <c r="G199" s="9">
        <v>17706.481620900926</v>
      </c>
    </row>
    <row r="200" spans="1:7">
      <c r="A200" s="22"/>
      <c r="B200" s="22"/>
      <c r="C200" s="8" t="s">
        <v>574</v>
      </c>
      <c r="D200" s="9">
        <v>916.54086527992195</v>
      </c>
      <c r="E200" s="9"/>
      <c r="F200" s="9"/>
      <c r="G200" s="9">
        <v>916.54086527992195</v>
      </c>
    </row>
    <row r="201" spans="1:7">
      <c r="A201" s="22"/>
      <c r="B201" s="22"/>
      <c r="C201" s="8" t="s">
        <v>575</v>
      </c>
      <c r="D201" s="9">
        <v>23354.373621873325</v>
      </c>
      <c r="E201" s="9">
        <v>674.79439501730008</v>
      </c>
      <c r="F201" s="9"/>
      <c r="G201" s="9">
        <v>24029.168016890624</v>
      </c>
    </row>
    <row r="202" spans="1:7">
      <c r="A202" s="22"/>
      <c r="B202" s="22"/>
      <c r="C202" s="8" t="s">
        <v>44</v>
      </c>
      <c r="D202" s="9">
        <v>5193.9146508003814</v>
      </c>
      <c r="E202" s="9">
        <v>94.854073933199999</v>
      </c>
      <c r="F202" s="9"/>
      <c r="G202" s="9">
        <v>5288.7687247335816</v>
      </c>
    </row>
    <row r="203" spans="1:7">
      <c r="A203" s="22"/>
      <c r="B203" s="22"/>
      <c r="C203" s="8" t="s">
        <v>576</v>
      </c>
      <c r="D203" s="9">
        <v>9107.5329094681674</v>
      </c>
      <c r="E203" s="9">
        <v>277.47427997099999</v>
      </c>
      <c r="F203" s="9"/>
      <c r="G203" s="9">
        <v>9385.0071894391676</v>
      </c>
    </row>
    <row r="204" spans="1:7">
      <c r="A204" s="22"/>
      <c r="B204" s="22"/>
      <c r="C204" s="8" t="s">
        <v>577</v>
      </c>
      <c r="D204" s="9">
        <v>3040.0521310412237</v>
      </c>
      <c r="E204" s="9"/>
      <c r="F204" s="9"/>
      <c r="G204" s="9">
        <v>3040.0521310412237</v>
      </c>
    </row>
    <row r="205" spans="1:7">
      <c r="A205" s="22"/>
      <c r="B205" s="22"/>
      <c r="C205" s="8" t="s">
        <v>578</v>
      </c>
      <c r="D205" s="9">
        <v>8209.4460312038627</v>
      </c>
      <c r="E205" s="9"/>
      <c r="F205" s="9"/>
      <c r="G205" s="9">
        <v>8209.4460312038627</v>
      </c>
    </row>
    <row r="206" spans="1:7">
      <c r="A206" s="22"/>
      <c r="B206" s="22"/>
      <c r="C206" s="8" t="s">
        <v>579</v>
      </c>
      <c r="D206" s="9">
        <v>12462.185118534579</v>
      </c>
      <c r="E206" s="9">
        <v>335.40923828000001</v>
      </c>
      <c r="F206" s="9"/>
      <c r="G206" s="9">
        <v>12797.594356814579</v>
      </c>
    </row>
    <row r="207" spans="1:7">
      <c r="A207" s="22"/>
      <c r="B207" s="22"/>
      <c r="C207" s="8" t="s">
        <v>580</v>
      </c>
      <c r="D207" s="9">
        <v>9612.0940929793942</v>
      </c>
      <c r="E207" s="9"/>
      <c r="F207" s="9"/>
      <c r="G207" s="9">
        <v>9612.0940929793942</v>
      </c>
    </row>
    <row r="208" spans="1:7">
      <c r="A208" s="22">
        <v>15</v>
      </c>
      <c r="B208" s="22"/>
      <c r="C208" s="10" t="s">
        <v>10</v>
      </c>
      <c r="D208" s="11">
        <v>1955373.1161775342</v>
      </c>
      <c r="E208" s="11">
        <v>532855.89793896733</v>
      </c>
      <c r="F208" s="11">
        <v>57570.951253509185</v>
      </c>
      <c r="G208" s="11">
        <v>2545799.9653700111</v>
      </c>
    </row>
    <row r="209" spans="1:7">
      <c r="A209" s="22"/>
      <c r="B209" s="22"/>
      <c r="C209" s="8" t="s">
        <v>136</v>
      </c>
      <c r="D209" s="9">
        <v>43191.098509283991</v>
      </c>
      <c r="E209" s="9"/>
      <c r="F209" s="9"/>
      <c r="G209" s="9">
        <v>43191.098509283991</v>
      </c>
    </row>
    <row r="210" spans="1:7">
      <c r="A210" s="22"/>
      <c r="B210" s="22"/>
      <c r="C210" s="8" t="s">
        <v>137</v>
      </c>
      <c r="D210" s="9">
        <v>185230.01634820091</v>
      </c>
      <c r="E210" s="9">
        <v>27816.009606485455</v>
      </c>
      <c r="F210" s="9">
        <v>962.54958914299993</v>
      </c>
      <c r="G210" s="9">
        <v>214008.57554382936</v>
      </c>
    </row>
    <row r="211" spans="1:7">
      <c r="A211" s="22"/>
      <c r="B211" s="22"/>
      <c r="C211" s="8" t="s">
        <v>138</v>
      </c>
      <c r="D211" s="9">
        <v>283216.86366049404</v>
      </c>
      <c r="E211" s="9">
        <v>74006.339773340922</v>
      </c>
      <c r="F211" s="9">
        <v>4645.0434094069997</v>
      </c>
      <c r="G211" s="9">
        <v>361868.24684324197</v>
      </c>
    </row>
    <row r="212" spans="1:7">
      <c r="A212" s="22"/>
      <c r="B212" s="22"/>
      <c r="C212" s="8" t="s">
        <v>139</v>
      </c>
      <c r="D212" s="9">
        <v>82754.628210691953</v>
      </c>
      <c r="E212" s="9">
        <v>7683.4454311659401</v>
      </c>
      <c r="F212" s="9"/>
      <c r="G212" s="9">
        <v>90438.073641857889</v>
      </c>
    </row>
    <row r="213" spans="1:7">
      <c r="A213" s="22"/>
      <c r="B213" s="22"/>
      <c r="C213" s="8" t="s">
        <v>140</v>
      </c>
      <c r="D213" s="9">
        <v>176103.57741789974</v>
      </c>
      <c r="E213" s="9">
        <v>35930.103398852953</v>
      </c>
      <c r="F213" s="9">
        <v>1383.6054365223861</v>
      </c>
      <c r="G213" s="9">
        <v>213417.28625327509</v>
      </c>
    </row>
    <row r="214" spans="1:7">
      <c r="A214" s="22"/>
      <c r="B214" s="22"/>
      <c r="C214" s="8" t="s">
        <v>141</v>
      </c>
      <c r="D214" s="9">
        <v>72798.451737552547</v>
      </c>
      <c r="E214" s="9">
        <v>9972.5682260716003</v>
      </c>
      <c r="F214" s="9">
        <v>275.09494808299996</v>
      </c>
      <c r="G214" s="9">
        <v>83046.114911707147</v>
      </c>
    </row>
    <row r="215" spans="1:7">
      <c r="A215" s="22"/>
      <c r="B215" s="22"/>
      <c r="C215" s="8" t="s">
        <v>142</v>
      </c>
      <c r="D215" s="9">
        <v>359489.76438973309</v>
      </c>
      <c r="E215" s="9">
        <v>136499.54416716925</v>
      </c>
      <c r="F215" s="9">
        <v>21858.531469983795</v>
      </c>
      <c r="G215" s="9">
        <v>517847.84002688614</v>
      </c>
    </row>
    <row r="216" spans="1:7">
      <c r="A216" s="22"/>
      <c r="B216" s="22"/>
      <c r="C216" s="8" t="s">
        <v>143</v>
      </c>
      <c r="D216" s="9">
        <v>199694.27389086477</v>
      </c>
      <c r="E216" s="9">
        <v>81986.907669747612</v>
      </c>
      <c r="F216" s="9">
        <v>4014.3665796698301</v>
      </c>
      <c r="G216" s="9">
        <v>285695.54814028222</v>
      </c>
    </row>
    <row r="217" spans="1:7">
      <c r="A217" s="22"/>
      <c r="B217" s="22"/>
      <c r="C217" s="8" t="s">
        <v>144</v>
      </c>
      <c r="D217" s="9">
        <v>270037.75664900552</v>
      </c>
      <c r="E217" s="9">
        <v>116639.00991704709</v>
      </c>
      <c r="F217" s="9">
        <v>23060.139051781178</v>
      </c>
      <c r="G217" s="9">
        <v>409736.90561783378</v>
      </c>
    </row>
    <row r="218" spans="1:7">
      <c r="A218" s="22"/>
      <c r="B218" s="22"/>
      <c r="C218" s="8" t="s">
        <v>145</v>
      </c>
      <c r="D218" s="9">
        <v>189261.52292030357</v>
      </c>
      <c r="E218" s="9">
        <v>36269.30593337107</v>
      </c>
      <c r="F218" s="9">
        <v>1371.6207689190001</v>
      </c>
      <c r="G218" s="9">
        <v>226902.44962259365</v>
      </c>
    </row>
    <row r="219" spans="1:7">
      <c r="A219" s="22"/>
      <c r="B219" s="22"/>
      <c r="C219" s="8" t="s">
        <v>146</v>
      </c>
      <c r="D219" s="9">
        <v>93595.162443504247</v>
      </c>
      <c r="E219" s="9">
        <v>6052.6638157154512</v>
      </c>
      <c r="F219" s="9"/>
      <c r="G219" s="9">
        <v>99647.826259219699</v>
      </c>
    </row>
    <row r="220" spans="1:7">
      <c r="A220" s="22">
        <v>16</v>
      </c>
      <c r="B220" s="22"/>
      <c r="C220" s="10" t="s">
        <v>59</v>
      </c>
      <c r="D220" s="11">
        <v>1258730.1517437748</v>
      </c>
      <c r="E220" s="11">
        <v>345779.34122209885</v>
      </c>
      <c r="F220" s="11">
        <v>47189.927219803394</v>
      </c>
      <c r="G220" s="11">
        <v>1651699.4201856775</v>
      </c>
    </row>
    <row r="221" spans="1:7">
      <c r="A221" s="22"/>
      <c r="B221" s="22"/>
      <c r="C221" s="8" t="s">
        <v>712</v>
      </c>
      <c r="D221" s="9">
        <v>117033.08053715444</v>
      </c>
      <c r="E221" s="9">
        <v>32475.739165924551</v>
      </c>
      <c r="F221" s="9">
        <v>4217.1940300521001</v>
      </c>
      <c r="G221" s="9">
        <v>153726.01373313111</v>
      </c>
    </row>
    <row r="222" spans="1:7">
      <c r="A222" s="22"/>
      <c r="B222" s="22"/>
      <c r="C222" s="8" t="s">
        <v>713</v>
      </c>
      <c r="D222" s="9">
        <v>92794.16254270151</v>
      </c>
      <c r="E222" s="9">
        <v>22873.535117024589</v>
      </c>
      <c r="F222" s="9">
        <v>966.91682760499998</v>
      </c>
      <c r="G222" s="9">
        <v>116634.6144873311</v>
      </c>
    </row>
    <row r="223" spans="1:7">
      <c r="A223" s="22"/>
      <c r="B223" s="22"/>
      <c r="C223" s="8" t="s">
        <v>714</v>
      </c>
      <c r="D223" s="9">
        <v>161031.11709606979</v>
      </c>
      <c r="E223" s="9">
        <v>95626.623450069848</v>
      </c>
      <c r="F223" s="9">
        <v>22519.600082612866</v>
      </c>
      <c r="G223" s="9">
        <v>279177.34062875254</v>
      </c>
    </row>
    <row r="224" spans="1:7">
      <c r="A224" s="22"/>
      <c r="B224" s="22"/>
      <c r="C224" s="8" t="s">
        <v>715</v>
      </c>
      <c r="D224" s="9">
        <v>164297.12713165866</v>
      </c>
      <c r="E224" s="9">
        <v>21011.063008103134</v>
      </c>
      <c r="F224" s="9">
        <v>1732.9778471970999</v>
      </c>
      <c r="G224" s="9">
        <v>187041.1679869589</v>
      </c>
    </row>
    <row r="225" spans="1:7">
      <c r="A225" s="22"/>
      <c r="B225" s="22"/>
      <c r="C225" s="8" t="s">
        <v>716</v>
      </c>
      <c r="D225" s="9">
        <v>41714.591106176405</v>
      </c>
      <c r="E225" s="9">
        <v>2076.0628086669999</v>
      </c>
      <c r="F225" s="9"/>
      <c r="G225" s="9">
        <v>43790.653914843402</v>
      </c>
    </row>
    <row r="226" spans="1:7">
      <c r="A226" s="22"/>
      <c r="B226" s="22"/>
      <c r="C226" s="8" t="s">
        <v>717</v>
      </c>
      <c r="D226" s="9">
        <v>82082.916276188349</v>
      </c>
      <c r="E226" s="9">
        <v>18718.226425978231</v>
      </c>
      <c r="F226" s="9">
        <v>1547.8296777767769</v>
      </c>
      <c r="G226" s="9">
        <v>102348.97237994336</v>
      </c>
    </row>
    <row r="227" spans="1:7">
      <c r="A227" s="22"/>
      <c r="B227" s="22"/>
      <c r="C227" s="8" t="s">
        <v>718</v>
      </c>
      <c r="D227" s="9">
        <v>132273.2727228642</v>
      </c>
      <c r="E227" s="9">
        <v>42658.481526447227</v>
      </c>
      <c r="F227" s="9">
        <v>9061.8229699143412</v>
      </c>
      <c r="G227" s="9">
        <v>183993.57721922576</v>
      </c>
    </row>
    <row r="228" spans="1:7">
      <c r="A228" s="22"/>
      <c r="B228" s="22"/>
      <c r="C228" s="8" t="s">
        <v>719</v>
      </c>
      <c r="D228" s="9">
        <v>182706.05798359937</v>
      </c>
      <c r="E228" s="9">
        <v>34059.000701977006</v>
      </c>
      <c r="F228" s="9">
        <v>1864.5888185258</v>
      </c>
      <c r="G228" s="9">
        <v>218629.64750410218</v>
      </c>
    </row>
    <row r="229" spans="1:7">
      <c r="A229" s="22"/>
      <c r="B229" s="22"/>
      <c r="C229" s="8" t="s">
        <v>720</v>
      </c>
      <c r="D229" s="9">
        <v>74650.791302332116</v>
      </c>
      <c r="E229" s="9">
        <v>3970.0040558528494</v>
      </c>
      <c r="F229" s="9">
        <v>138.238566295</v>
      </c>
      <c r="G229" s="9">
        <v>78759.033924479969</v>
      </c>
    </row>
    <row r="230" spans="1:7">
      <c r="A230" s="22"/>
      <c r="B230" s="22"/>
      <c r="C230" s="8" t="s">
        <v>721</v>
      </c>
      <c r="D230" s="9">
        <v>70260.696278871619</v>
      </c>
      <c r="E230" s="9">
        <v>9782.0545999267651</v>
      </c>
      <c r="F230" s="9">
        <v>503.27500632951995</v>
      </c>
      <c r="G230" s="9">
        <v>80546.025885127907</v>
      </c>
    </row>
    <row r="231" spans="1:7">
      <c r="A231" s="22"/>
      <c r="B231" s="22"/>
      <c r="C231" s="8" t="s">
        <v>722</v>
      </c>
      <c r="D231" s="9">
        <v>139886.33876615847</v>
      </c>
      <c r="E231" s="9">
        <v>62528.550362127651</v>
      </c>
      <c r="F231" s="9">
        <v>4637.4833934949011</v>
      </c>
      <c r="G231" s="9">
        <v>207052.37252178104</v>
      </c>
    </row>
    <row r="232" spans="1:7">
      <c r="A232" s="22">
        <v>17</v>
      </c>
      <c r="B232" s="22"/>
      <c r="C232" s="10" t="s">
        <v>66</v>
      </c>
      <c r="D232" s="11">
        <v>42405.493245440302</v>
      </c>
      <c r="E232" s="11">
        <v>5324.6074640132611</v>
      </c>
      <c r="F232" s="11">
        <v>278.38842175103002</v>
      </c>
      <c r="G232" s="11">
        <v>48008.489131204595</v>
      </c>
    </row>
    <row r="233" spans="1:7">
      <c r="A233" s="22"/>
      <c r="B233" s="22"/>
      <c r="C233" s="8" t="s">
        <v>807</v>
      </c>
      <c r="D233" s="9">
        <v>4304.3162169524157</v>
      </c>
      <c r="E233" s="9">
        <v>1558.0538839602505</v>
      </c>
      <c r="F233" s="9"/>
      <c r="G233" s="9">
        <v>5862.3701009126662</v>
      </c>
    </row>
    <row r="234" spans="1:7">
      <c r="A234" s="22"/>
      <c r="B234" s="22"/>
      <c r="C234" s="8" t="s">
        <v>808</v>
      </c>
      <c r="D234" s="9">
        <v>4919.5700421520087</v>
      </c>
      <c r="E234" s="9"/>
      <c r="F234" s="9"/>
      <c r="G234" s="9">
        <v>4919.5700421520087</v>
      </c>
    </row>
    <row r="235" spans="1:7">
      <c r="A235" s="22"/>
      <c r="B235" s="22"/>
      <c r="C235" s="8" t="s">
        <v>809</v>
      </c>
      <c r="D235" s="9">
        <v>17404.265989418491</v>
      </c>
      <c r="E235" s="9">
        <v>974.68480535899994</v>
      </c>
      <c r="F235" s="9"/>
      <c r="G235" s="9">
        <v>18378.950794777491</v>
      </c>
    </row>
    <row r="236" spans="1:7">
      <c r="A236" s="22"/>
      <c r="B236" s="22"/>
      <c r="C236" s="8" t="s">
        <v>810</v>
      </c>
      <c r="D236" s="9">
        <v>5599.4217721095165</v>
      </c>
      <c r="E236" s="9">
        <v>139.251171191</v>
      </c>
      <c r="F236" s="9"/>
      <c r="G236" s="9">
        <v>5738.6729433005166</v>
      </c>
    </row>
    <row r="237" spans="1:7">
      <c r="A237" s="22"/>
      <c r="B237" s="22"/>
      <c r="C237" s="8" t="s">
        <v>811</v>
      </c>
      <c r="D237" s="9">
        <v>4724.8334238773596</v>
      </c>
      <c r="E237" s="9">
        <v>1782.3757275043699</v>
      </c>
      <c r="F237" s="9">
        <v>278.38842175103002</v>
      </c>
      <c r="G237" s="9">
        <v>6785.5975731327599</v>
      </c>
    </row>
    <row r="238" spans="1:7">
      <c r="A238" s="22"/>
      <c r="B238" s="22"/>
      <c r="C238" s="8" t="s">
        <v>812</v>
      </c>
      <c r="D238" s="9">
        <v>5453.0858009305148</v>
      </c>
      <c r="E238" s="9">
        <v>870.24187599864013</v>
      </c>
      <c r="F238" s="9"/>
      <c r="G238" s="9">
        <v>6323.3276769291551</v>
      </c>
    </row>
    <row r="239" spans="1:7">
      <c r="A239" s="22">
        <v>18</v>
      </c>
      <c r="B239" s="22"/>
      <c r="C239" s="10" t="s">
        <v>70</v>
      </c>
      <c r="D239" s="11">
        <v>295551.5885117302</v>
      </c>
      <c r="E239" s="11">
        <v>45287.676517759188</v>
      </c>
      <c r="F239" s="11">
        <v>5216.61606274519</v>
      </c>
      <c r="G239" s="11">
        <v>346055.88109223451</v>
      </c>
    </row>
    <row r="240" spans="1:7">
      <c r="A240" s="22"/>
      <c r="B240" s="22"/>
      <c r="C240" s="8" t="s">
        <v>403</v>
      </c>
      <c r="D240" s="9">
        <v>13565.077789434366</v>
      </c>
      <c r="E240" s="9">
        <v>3055.5363438744398</v>
      </c>
      <c r="F240" s="9">
        <v>138.652549588</v>
      </c>
      <c r="G240" s="9">
        <v>16759.266682896807</v>
      </c>
    </row>
    <row r="241" spans="1:7">
      <c r="A241" s="22"/>
      <c r="B241" s="22"/>
      <c r="C241" s="8" t="s">
        <v>827</v>
      </c>
      <c r="D241" s="9">
        <v>9804.7194043026066</v>
      </c>
      <c r="E241" s="9"/>
      <c r="F241" s="9"/>
      <c r="G241" s="9">
        <v>9804.7194043026066</v>
      </c>
    </row>
    <row r="242" spans="1:7">
      <c r="A242" s="22"/>
      <c r="B242" s="22"/>
      <c r="C242" s="8" t="s">
        <v>828</v>
      </c>
      <c r="D242" s="9">
        <v>10637.578798243921</v>
      </c>
      <c r="E242" s="9">
        <v>1879.4127756648199</v>
      </c>
      <c r="F242" s="9">
        <v>4.3890994979500002</v>
      </c>
      <c r="G242" s="9">
        <v>12521.380673406691</v>
      </c>
    </row>
    <row r="243" spans="1:7">
      <c r="A243" s="22"/>
      <c r="B243" s="22"/>
      <c r="C243" s="8" t="s">
        <v>829</v>
      </c>
      <c r="D243" s="9">
        <v>39642.639369183533</v>
      </c>
      <c r="E243" s="9">
        <v>9762.022056619302</v>
      </c>
      <c r="F243" s="9">
        <v>2495.2347238249999</v>
      </c>
      <c r="G243" s="9">
        <v>51899.896149627835</v>
      </c>
    </row>
    <row r="244" spans="1:7">
      <c r="A244" s="22"/>
      <c r="B244" s="22"/>
      <c r="C244" s="8" t="s">
        <v>830</v>
      </c>
      <c r="D244" s="9">
        <v>15600.474280275355</v>
      </c>
      <c r="E244" s="9">
        <v>1322.1399077216001</v>
      </c>
      <c r="F244" s="9"/>
      <c r="G244" s="9">
        <v>16922.614187996955</v>
      </c>
    </row>
    <row r="245" spans="1:7">
      <c r="A245" s="22"/>
      <c r="B245" s="22"/>
      <c r="C245" s="8" t="s">
        <v>831</v>
      </c>
      <c r="D245" s="9">
        <v>12342.464662587801</v>
      </c>
      <c r="E245" s="9">
        <v>268.30736612750002</v>
      </c>
      <c r="F245" s="9"/>
      <c r="G245" s="9">
        <v>12610.772028715301</v>
      </c>
    </row>
    <row r="246" spans="1:7">
      <c r="A246" s="22"/>
      <c r="B246" s="22"/>
      <c r="C246" s="8" t="s">
        <v>832</v>
      </c>
      <c r="D246" s="9">
        <v>53838.244077005031</v>
      </c>
      <c r="E246" s="9">
        <v>16443.383874270963</v>
      </c>
      <c r="F246" s="9">
        <v>1142.8726937490401</v>
      </c>
      <c r="G246" s="9">
        <v>71424.500645025037</v>
      </c>
    </row>
    <row r="247" spans="1:7">
      <c r="A247" s="22"/>
      <c r="B247" s="22"/>
      <c r="C247" s="8" t="s">
        <v>833</v>
      </c>
      <c r="D247" s="9">
        <v>62520.859504959386</v>
      </c>
      <c r="E247" s="9">
        <v>6758.4233710929411</v>
      </c>
      <c r="F247" s="9">
        <v>1108.244471389</v>
      </c>
      <c r="G247" s="9">
        <v>70387.527347441326</v>
      </c>
    </row>
    <row r="248" spans="1:7">
      <c r="A248" s="22"/>
      <c r="B248" s="22"/>
      <c r="C248" s="8" t="s">
        <v>834</v>
      </c>
      <c r="D248" s="9">
        <v>39592.582189152476</v>
      </c>
      <c r="E248" s="9">
        <v>3402.4408692839302</v>
      </c>
      <c r="F248" s="9">
        <v>277.07669956699999</v>
      </c>
      <c r="G248" s="9">
        <v>43272.099758003402</v>
      </c>
    </row>
    <row r="249" spans="1:7">
      <c r="A249" s="22"/>
      <c r="B249" s="22"/>
      <c r="C249" s="8" t="s">
        <v>835</v>
      </c>
      <c r="D249" s="9">
        <v>14890.430852505313</v>
      </c>
      <c r="E249" s="9">
        <v>138.870911191</v>
      </c>
      <c r="F249" s="9"/>
      <c r="G249" s="9">
        <v>15029.301763696312</v>
      </c>
    </row>
    <row r="250" spans="1:7">
      <c r="A250" s="22"/>
      <c r="B250" s="22"/>
      <c r="C250" s="8" t="s">
        <v>836</v>
      </c>
      <c r="D250" s="9">
        <v>14500.028111319631</v>
      </c>
      <c r="E250" s="9"/>
      <c r="F250" s="9"/>
      <c r="G250" s="9">
        <v>14500.028111319631</v>
      </c>
    </row>
    <row r="251" spans="1:7">
      <c r="A251" s="22"/>
      <c r="B251" s="22"/>
      <c r="C251" s="8" t="s">
        <v>837</v>
      </c>
      <c r="D251" s="9">
        <v>331.07426955200998</v>
      </c>
      <c r="E251" s="9"/>
      <c r="F251" s="9"/>
      <c r="G251" s="9">
        <v>331.07426955200998</v>
      </c>
    </row>
    <row r="252" spans="1:7">
      <c r="A252" s="22"/>
      <c r="B252" s="22"/>
      <c r="C252" s="8" t="s">
        <v>838</v>
      </c>
      <c r="D252" s="9">
        <v>8285.4152032087204</v>
      </c>
      <c r="E252" s="9">
        <v>2257.1390419127001</v>
      </c>
      <c r="F252" s="9">
        <v>50.145825129199999</v>
      </c>
      <c r="G252" s="9">
        <v>10592.700070250621</v>
      </c>
    </row>
    <row r="253" spans="1:7">
      <c r="A253" s="22">
        <v>19</v>
      </c>
      <c r="B253" s="22"/>
      <c r="C253" s="10" t="s">
        <v>71</v>
      </c>
      <c r="D253" s="11">
        <v>117355.6181395513</v>
      </c>
      <c r="E253" s="11">
        <v>11143.664189260646</v>
      </c>
      <c r="F253" s="11"/>
      <c r="G253" s="11">
        <v>128499.28232881194</v>
      </c>
    </row>
    <row r="254" spans="1:7">
      <c r="A254" s="22"/>
      <c r="B254" s="22"/>
      <c r="C254" s="8" t="s">
        <v>839</v>
      </c>
      <c r="D254" s="9">
        <v>15992.264471395481</v>
      </c>
      <c r="E254" s="9">
        <v>194.75586739079284</v>
      </c>
      <c r="F254" s="9"/>
      <c r="G254" s="9">
        <v>16187.020338786275</v>
      </c>
    </row>
    <row r="255" spans="1:7">
      <c r="A255" s="22"/>
      <c r="B255" s="22"/>
      <c r="C255" s="8" t="s">
        <v>840</v>
      </c>
      <c r="D255" s="9">
        <v>8923.57107393767</v>
      </c>
      <c r="E255" s="9"/>
      <c r="F255" s="9"/>
      <c r="G255" s="9">
        <v>8923.57107393767</v>
      </c>
    </row>
    <row r="256" spans="1:7">
      <c r="A256" s="22"/>
      <c r="B256" s="22"/>
      <c r="C256" s="8" t="s">
        <v>841</v>
      </c>
      <c r="D256" s="9">
        <v>2656.4070314625797</v>
      </c>
      <c r="E256" s="9">
        <v>138.48222410400001</v>
      </c>
      <c r="F256" s="9"/>
      <c r="G256" s="9">
        <v>2794.8892555665798</v>
      </c>
    </row>
    <row r="257" spans="1:7">
      <c r="A257" s="22"/>
      <c r="B257" s="22"/>
      <c r="C257" s="8" t="s">
        <v>842</v>
      </c>
      <c r="D257" s="9">
        <v>16770.864640504129</v>
      </c>
      <c r="E257" s="9">
        <v>138.38831805699999</v>
      </c>
      <c r="F257" s="9"/>
      <c r="G257" s="9">
        <v>16909.25295856113</v>
      </c>
    </row>
    <row r="258" spans="1:7">
      <c r="A258" s="22"/>
      <c r="B258" s="22"/>
      <c r="C258" s="8" t="s">
        <v>843</v>
      </c>
      <c r="D258" s="9">
        <v>3678.3034774506323</v>
      </c>
      <c r="E258" s="9">
        <v>138.49682710100001</v>
      </c>
      <c r="F258" s="9"/>
      <c r="G258" s="9">
        <v>3816.8003045516325</v>
      </c>
    </row>
    <row r="259" spans="1:7">
      <c r="A259" s="22"/>
      <c r="B259" s="22"/>
      <c r="C259" s="8" t="s">
        <v>844</v>
      </c>
      <c r="D259" s="9">
        <v>69334.207444800806</v>
      </c>
      <c r="E259" s="9">
        <v>10533.540952607853</v>
      </c>
      <c r="F259" s="9"/>
      <c r="G259" s="9">
        <v>79867.748397408664</v>
      </c>
    </row>
    <row r="260" spans="1:7">
      <c r="A260" s="22">
        <v>20</v>
      </c>
      <c r="B260" s="22"/>
      <c r="C260" s="10" t="s">
        <v>78</v>
      </c>
      <c r="D260" s="11">
        <v>42349.148784547753</v>
      </c>
      <c r="E260" s="11">
        <v>1283.7435668444</v>
      </c>
      <c r="F260" s="11">
        <v>138.70038402099999</v>
      </c>
      <c r="G260" s="11">
        <v>43771.592735413149</v>
      </c>
    </row>
    <row r="261" spans="1:7">
      <c r="A261" s="22"/>
      <c r="B261" s="22"/>
      <c r="C261" s="8" t="s">
        <v>916</v>
      </c>
      <c r="D261" s="9">
        <v>2188.4205413072</v>
      </c>
      <c r="E261" s="9"/>
      <c r="F261" s="9"/>
      <c r="G261" s="9">
        <v>2188.4205413072</v>
      </c>
    </row>
    <row r="262" spans="1:7">
      <c r="A262" s="22"/>
      <c r="B262" s="22"/>
      <c r="C262" s="8" t="s">
        <v>917</v>
      </c>
      <c r="D262" s="9">
        <v>5528.9432264738452</v>
      </c>
      <c r="E262" s="9"/>
      <c r="F262" s="9"/>
      <c r="G262" s="9">
        <v>5528.9432264738452</v>
      </c>
    </row>
    <row r="263" spans="1:7">
      <c r="A263" s="22"/>
      <c r="B263" s="22"/>
      <c r="C263" s="8" t="s">
        <v>918</v>
      </c>
      <c r="D263" s="9">
        <v>7692.793728997267</v>
      </c>
      <c r="E263" s="9"/>
      <c r="F263" s="9"/>
      <c r="G263" s="9">
        <v>7692.793728997267</v>
      </c>
    </row>
    <row r="264" spans="1:7">
      <c r="A264" s="22"/>
      <c r="B264" s="22"/>
      <c r="C264" s="8" t="s">
        <v>919</v>
      </c>
      <c r="D264" s="9">
        <v>421.22335499938998</v>
      </c>
      <c r="E264" s="9"/>
      <c r="F264" s="9"/>
      <c r="G264" s="9">
        <v>421.22335499938998</v>
      </c>
    </row>
    <row r="265" spans="1:7">
      <c r="A265" s="22"/>
      <c r="B265" s="22"/>
      <c r="C265" s="8" t="s">
        <v>920</v>
      </c>
      <c r="D265" s="9">
        <v>3221.1928531303997</v>
      </c>
      <c r="E265" s="9">
        <v>729.2122085702</v>
      </c>
      <c r="F265" s="9">
        <v>138.70038402099999</v>
      </c>
      <c r="G265" s="9">
        <v>4089.1054457215996</v>
      </c>
    </row>
    <row r="266" spans="1:7">
      <c r="A266" s="22"/>
      <c r="B266" s="22"/>
      <c r="C266" s="8" t="s">
        <v>921</v>
      </c>
      <c r="D266" s="9">
        <v>20715.656606597946</v>
      </c>
      <c r="E266" s="9">
        <v>554.53135827419999</v>
      </c>
      <c r="F266" s="9"/>
      <c r="G266" s="9">
        <v>21270.187964872144</v>
      </c>
    </row>
    <row r="267" spans="1:7">
      <c r="A267" s="22"/>
      <c r="B267" s="22"/>
      <c r="C267" s="8" t="s">
        <v>922</v>
      </c>
      <c r="D267" s="9">
        <v>2580.9184730417005</v>
      </c>
      <c r="E267" s="9"/>
      <c r="F267" s="9"/>
      <c r="G267" s="9">
        <v>2580.9184730417005</v>
      </c>
    </row>
    <row r="268" spans="1:7">
      <c r="A268" s="22">
        <v>21</v>
      </c>
      <c r="B268" s="22"/>
      <c r="C268" s="10" t="s">
        <v>82</v>
      </c>
      <c r="D268" s="11">
        <v>736134.55865090201</v>
      </c>
      <c r="E268" s="11">
        <v>112369.20657646337</v>
      </c>
      <c r="F268" s="11">
        <v>2274.6397082807998</v>
      </c>
      <c r="G268" s="11">
        <v>850778.40493564634</v>
      </c>
    </row>
    <row r="269" spans="1:7">
      <c r="A269" s="22"/>
      <c r="B269" s="22"/>
      <c r="C269" s="8" t="s">
        <v>959</v>
      </c>
      <c r="D269" s="9">
        <v>45286.164660853909</v>
      </c>
      <c r="E269" s="9">
        <v>9675.0523197131351</v>
      </c>
      <c r="F269" s="9"/>
      <c r="G269" s="9">
        <v>54961.216980567042</v>
      </c>
    </row>
    <row r="270" spans="1:7">
      <c r="A270" s="22"/>
      <c r="B270" s="22"/>
      <c r="C270" s="8" t="s">
        <v>960</v>
      </c>
      <c r="D270" s="9">
        <v>110307.76227408214</v>
      </c>
      <c r="E270" s="9">
        <v>35988.411788060032</v>
      </c>
      <c r="F270" s="9">
        <v>872.73686836980005</v>
      </c>
      <c r="G270" s="9">
        <v>147168.91093051198</v>
      </c>
    </row>
    <row r="271" spans="1:7">
      <c r="A271" s="22"/>
      <c r="B271" s="22"/>
      <c r="C271" s="8" t="s">
        <v>961</v>
      </c>
      <c r="D271" s="9">
        <v>203519.5553697772</v>
      </c>
      <c r="E271" s="9">
        <v>7853.1393338052694</v>
      </c>
      <c r="F271" s="9"/>
      <c r="G271" s="9">
        <v>211372.69470358247</v>
      </c>
    </row>
    <row r="272" spans="1:7">
      <c r="A272" s="22"/>
      <c r="B272" s="22"/>
      <c r="C272" s="8" t="s">
        <v>962</v>
      </c>
      <c r="D272" s="9">
        <v>153341.75059666866</v>
      </c>
      <c r="E272" s="9">
        <v>7582.1047721934019</v>
      </c>
      <c r="F272" s="9">
        <v>275.90204493700003</v>
      </c>
      <c r="G272" s="9">
        <v>161199.75741379906</v>
      </c>
    </row>
    <row r="273" spans="1:7">
      <c r="A273" s="22"/>
      <c r="B273" s="22"/>
      <c r="C273" s="8" t="s">
        <v>963</v>
      </c>
      <c r="D273" s="9">
        <v>114227.1805503824</v>
      </c>
      <c r="E273" s="9">
        <v>48115.88323487567</v>
      </c>
      <c r="F273" s="9">
        <v>1126.000794974</v>
      </c>
      <c r="G273" s="9">
        <v>163469.06458023208</v>
      </c>
    </row>
    <row r="274" spans="1:7">
      <c r="A274" s="22"/>
      <c r="B274" s="22"/>
      <c r="C274" s="8" t="s">
        <v>964</v>
      </c>
      <c r="D274" s="9">
        <v>44488.435434933526</v>
      </c>
      <c r="E274" s="9">
        <v>2182.8518420999999</v>
      </c>
      <c r="F274" s="9"/>
      <c r="G274" s="9">
        <v>46671.287277033523</v>
      </c>
    </row>
    <row r="275" spans="1:7">
      <c r="A275" s="22"/>
      <c r="B275" s="22"/>
      <c r="C275" s="8" t="s">
        <v>965</v>
      </c>
      <c r="D275" s="9">
        <v>44909.369065874802</v>
      </c>
      <c r="E275" s="9">
        <v>419.44274372386997</v>
      </c>
      <c r="F275" s="9"/>
      <c r="G275" s="9">
        <v>45328.811809598672</v>
      </c>
    </row>
    <row r="276" spans="1:7">
      <c r="A276" s="22"/>
      <c r="B276" s="22"/>
      <c r="C276" s="8" t="s">
        <v>966</v>
      </c>
      <c r="D276" s="9">
        <v>20054.340698329397</v>
      </c>
      <c r="E276" s="9">
        <v>552.32054199200002</v>
      </c>
      <c r="F276" s="9"/>
      <c r="G276" s="9">
        <v>20606.661240321399</v>
      </c>
    </row>
    <row r="277" spans="1:7">
      <c r="A277" s="21" t="s">
        <v>996</v>
      </c>
      <c r="B277" s="21"/>
      <c r="C277" s="21"/>
      <c r="D277" s="14">
        <f>D152+D161+D177+D183+D191+D208+D220+D232+D239+D253+D260+D268</f>
        <v>7180067.3202342819</v>
      </c>
      <c r="E277" s="14">
        <f t="shared" ref="E277:G277" si="2">E152+E161+E177+E183+E191+E208+E220+E232+E239+E253+E260+E268</f>
        <v>2000025.8320660519</v>
      </c>
      <c r="F277" s="14">
        <f t="shared" si="2"/>
        <v>302346.34865827177</v>
      </c>
      <c r="G277" s="14">
        <f t="shared" si="2"/>
        <v>9482439.5009586085</v>
      </c>
    </row>
    <row r="278" spans="1:7">
      <c r="A278" s="22">
        <v>22</v>
      </c>
      <c r="B278" s="22">
        <v>3</v>
      </c>
      <c r="C278" s="10" t="s">
        <v>31</v>
      </c>
      <c r="D278" s="11">
        <v>1331388.9518503495</v>
      </c>
      <c r="E278" s="11">
        <v>178898.32403169194</v>
      </c>
      <c r="F278" s="11">
        <v>2168.0323687520586</v>
      </c>
      <c r="G278" s="11">
        <v>1512455.3082507937</v>
      </c>
    </row>
    <row r="279" spans="1:7">
      <c r="A279" s="22"/>
      <c r="B279" s="22"/>
      <c r="C279" s="8" t="s">
        <v>391</v>
      </c>
      <c r="D279" s="9">
        <v>198265.62780538405</v>
      </c>
      <c r="E279" s="9">
        <v>23987.590428410575</v>
      </c>
      <c r="F279" s="9">
        <v>455.19276596240002</v>
      </c>
      <c r="G279" s="9">
        <v>222708.410999757</v>
      </c>
    </row>
    <row r="280" spans="1:7">
      <c r="A280" s="22"/>
      <c r="B280" s="22"/>
      <c r="C280" s="8" t="s">
        <v>392</v>
      </c>
      <c r="D280" s="9">
        <v>71620.139087336705</v>
      </c>
      <c r="E280" s="9">
        <v>13980.100160942615</v>
      </c>
      <c r="F280" s="9">
        <v>276.32145309800001</v>
      </c>
      <c r="G280" s="9">
        <v>85876.560701377326</v>
      </c>
    </row>
    <row r="281" spans="1:7">
      <c r="A281" s="22"/>
      <c r="B281" s="22"/>
      <c r="C281" s="8" t="s">
        <v>393</v>
      </c>
      <c r="D281" s="9">
        <v>189286.73197291608</v>
      </c>
      <c r="E281" s="9">
        <v>19091.865962376785</v>
      </c>
      <c r="F281" s="9">
        <v>256.97171861369998</v>
      </c>
      <c r="G281" s="9">
        <v>208635.56965390657</v>
      </c>
    </row>
    <row r="282" spans="1:7">
      <c r="A282" s="22"/>
      <c r="B282" s="22"/>
      <c r="C282" s="8" t="s">
        <v>394</v>
      </c>
      <c r="D282" s="9">
        <v>68865.01646551193</v>
      </c>
      <c r="E282" s="9">
        <v>5014.0664293054506</v>
      </c>
      <c r="F282" s="9">
        <v>137.60401474700001</v>
      </c>
      <c r="G282" s="9">
        <v>74016.686909564378</v>
      </c>
    </row>
    <row r="283" spans="1:7">
      <c r="A283" s="22"/>
      <c r="B283" s="22"/>
      <c r="C283" s="8" t="s">
        <v>395</v>
      </c>
      <c r="D283" s="9">
        <v>66178.185483455658</v>
      </c>
      <c r="E283" s="9">
        <v>5398.0850528880565</v>
      </c>
      <c r="F283" s="9"/>
      <c r="G283" s="9">
        <v>71576.270536343713</v>
      </c>
    </row>
    <row r="284" spans="1:7">
      <c r="A284" s="22"/>
      <c r="B284" s="22"/>
      <c r="C284" s="8" t="s">
        <v>396</v>
      </c>
      <c r="D284" s="9">
        <v>112328.93506313916</v>
      </c>
      <c r="E284" s="9">
        <v>18656.139998915958</v>
      </c>
      <c r="F284" s="9"/>
      <c r="G284" s="9">
        <v>130985.07506205511</v>
      </c>
    </row>
    <row r="285" spans="1:7">
      <c r="A285" s="22"/>
      <c r="B285" s="22"/>
      <c r="C285" s="8" t="s">
        <v>397</v>
      </c>
      <c r="D285" s="9">
        <v>52572.988373402579</v>
      </c>
      <c r="E285" s="9">
        <v>4490.8628448959998</v>
      </c>
      <c r="F285" s="9"/>
      <c r="G285" s="9">
        <v>57063.85121829858</v>
      </c>
    </row>
    <row r="286" spans="1:7">
      <c r="A286" s="22"/>
      <c r="B286" s="22"/>
      <c r="C286" s="8" t="s">
        <v>398</v>
      </c>
      <c r="D286" s="9">
        <v>108874.05456787359</v>
      </c>
      <c r="E286" s="9">
        <v>34356.206717796515</v>
      </c>
      <c r="F286" s="9">
        <v>717.80582618575863</v>
      </c>
      <c r="G286" s="9">
        <v>143948.06711185587</v>
      </c>
    </row>
    <row r="287" spans="1:7">
      <c r="A287" s="22"/>
      <c r="B287" s="22"/>
      <c r="C287" s="8" t="s">
        <v>399</v>
      </c>
      <c r="D287" s="9">
        <v>38625.026550056122</v>
      </c>
      <c r="E287" s="9">
        <v>2611.1549215938398</v>
      </c>
      <c r="F287" s="9">
        <v>137.46133751100001</v>
      </c>
      <c r="G287" s="9">
        <v>41373.642809160963</v>
      </c>
    </row>
    <row r="288" spans="1:7">
      <c r="A288" s="22"/>
      <c r="B288" s="22"/>
      <c r="C288" s="8" t="s">
        <v>400</v>
      </c>
      <c r="D288" s="9">
        <v>212746.50997191816</v>
      </c>
      <c r="E288" s="9">
        <v>21999.857836145799</v>
      </c>
      <c r="F288" s="9">
        <v>49.073769323199997</v>
      </c>
      <c r="G288" s="9">
        <v>234795.44157738716</v>
      </c>
    </row>
    <row r="289" spans="1:7">
      <c r="A289" s="22"/>
      <c r="B289" s="22"/>
      <c r="C289" s="8" t="s">
        <v>401</v>
      </c>
      <c r="D289" s="9">
        <v>68934.593251530488</v>
      </c>
      <c r="E289" s="9">
        <v>14246.316216305178</v>
      </c>
      <c r="F289" s="9"/>
      <c r="G289" s="9">
        <v>83180.909467835663</v>
      </c>
    </row>
    <row r="290" spans="1:7">
      <c r="A290" s="22"/>
      <c r="B290" s="22"/>
      <c r="C290" s="8" t="s">
        <v>402</v>
      </c>
      <c r="D290" s="9">
        <v>143091.14325782505</v>
      </c>
      <c r="E290" s="9">
        <v>15066.077462115194</v>
      </c>
      <c r="F290" s="9">
        <v>137.60148331100001</v>
      </c>
      <c r="G290" s="9">
        <v>158294.82220325127</v>
      </c>
    </row>
    <row r="291" spans="1:7">
      <c r="A291" s="22">
        <v>23</v>
      </c>
      <c r="B291" s="22"/>
      <c r="C291" s="10" t="s">
        <v>38</v>
      </c>
      <c r="D291" s="11">
        <v>263483.29178700689</v>
      </c>
      <c r="E291" s="11">
        <v>16371.060468559439</v>
      </c>
      <c r="F291" s="11">
        <v>491.59742620769998</v>
      </c>
      <c r="G291" s="11">
        <v>280345.94968177401</v>
      </c>
    </row>
    <row r="292" spans="1:7">
      <c r="A292" s="22"/>
      <c r="B292" s="22"/>
      <c r="C292" s="8" t="s">
        <v>504</v>
      </c>
      <c r="D292" s="9">
        <v>99924.056135310486</v>
      </c>
      <c r="E292" s="9">
        <v>3599.2519601374711</v>
      </c>
      <c r="F292" s="9"/>
      <c r="G292" s="9">
        <v>103523.30809544795</v>
      </c>
    </row>
    <row r="293" spans="1:7">
      <c r="A293" s="22"/>
      <c r="B293" s="22"/>
      <c r="C293" s="8" t="s">
        <v>505</v>
      </c>
      <c r="D293" s="9">
        <v>26329.808846008636</v>
      </c>
      <c r="E293" s="9">
        <v>1243.1871784958998</v>
      </c>
      <c r="F293" s="9"/>
      <c r="G293" s="9">
        <v>27572.996024504537</v>
      </c>
    </row>
    <row r="294" spans="1:7">
      <c r="A294" s="22"/>
      <c r="B294" s="22"/>
      <c r="C294" s="8" t="s">
        <v>506</v>
      </c>
      <c r="D294" s="9">
        <v>19838.765059888425</v>
      </c>
      <c r="E294" s="9">
        <v>548.79520532900005</v>
      </c>
      <c r="F294" s="9"/>
      <c r="G294" s="9">
        <v>20387.560265217424</v>
      </c>
    </row>
    <row r="295" spans="1:7">
      <c r="A295" s="22"/>
      <c r="B295" s="22"/>
      <c r="C295" s="8" t="s">
        <v>38</v>
      </c>
      <c r="D295" s="9">
        <v>38029.470646010283</v>
      </c>
      <c r="E295" s="9">
        <v>6579.5657181535589</v>
      </c>
      <c r="F295" s="9">
        <v>354.59680723370002</v>
      </c>
      <c r="G295" s="9">
        <v>44963.633171397538</v>
      </c>
    </row>
    <row r="296" spans="1:7">
      <c r="A296" s="22"/>
      <c r="B296" s="22"/>
      <c r="C296" s="8" t="s">
        <v>507</v>
      </c>
      <c r="D296" s="9">
        <v>6723.4782810950019</v>
      </c>
      <c r="E296" s="9">
        <v>681.25327454099988</v>
      </c>
      <c r="F296" s="9"/>
      <c r="G296" s="9">
        <v>7404.7315556360018</v>
      </c>
    </row>
    <row r="297" spans="1:7">
      <c r="A297" s="22"/>
      <c r="B297" s="22"/>
      <c r="C297" s="8" t="s">
        <v>508</v>
      </c>
      <c r="D297" s="9">
        <v>50912.36396566144</v>
      </c>
      <c r="E297" s="9">
        <v>2986.4294453195403</v>
      </c>
      <c r="F297" s="9">
        <v>137.00061897399999</v>
      </c>
      <c r="G297" s="9">
        <v>54035.794029954981</v>
      </c>
    </row>
    <row r="298" spans="1:7">
      <c r="A298" s="22"/>
      <c r="B298" s="22"/>
      <c r="C298" s="8" t="s">
        <v>509</v>
      </c>
      <c r="D298" s="9">
        <v>21725.34885303265</v>
      </c>
      <c r="E298" s="9">
        <v>732.57768658296993</v>
      </c>
      <c r="F298" s="9"/>
      <c r="G298" s="9">
        <v>22457.926539615619</v>
      </c>
    </row>
    <row r="299" spans="1:7">
      <c r="A299" s="22">
        <v>24</v>
      </c>
      <c r="B299" s="22"/>
      <c r="C299" s="10" t="s">
        <v>11</v>
      </c>
      <c r="D299" s="11">
        <v>1181123.4806929845</v>
      </c>
      <c r="E299" s="11">
        <v>80376.923865080171</v>
      </c>
      <c r="F299" s="11">
        <v>1365.7397747534001</v>
      </c>
      <c r="G299" s="11">
        <v>1262866.144332818</v>
      </c>
    </row>
    <row r="300" spans="1:7">
      <c r="A300" s="22"/>
      <c r="B300" s="22"/>
      <c r="C300" s="8" t="s">
        <v>147</v>
      </c>
      <c r="D300" s="9">
        <v>77644.930342434614</v>
      </c>
      <c r="E300" s="9">
        <v>4028.6277558703805</v>
      </c>
      <c r="F300" s="9">
        <v>225.32449298770001</v>
      </c>
      <c r="G300" s="9">
        <v>81898.882591292684</v>
      </c>
    </row>
    <row r="301" spans="1:7">
      <c r="A301" s="22"/>
      <c r="B301" s="22"/>
      <c r="C301" s="8" t="s">
        <v>148</v>
      </c>
      <c r="D301" s="9">
        <v>106640.62898897665</v>
      </c>
      <c r="E301" s="9">
        <v>9732.4909312778618</v>
      </c>
      <c r="F301" s="9">
        <v>136.98074356500001</v>
      </c>
      <c r="G301" s="9">
        <v>116510.10066381951</v>
      </c>
    </row>
    <row r="302" spans="1:7">
      <c r="A302" s="22"/>
      <c r="B302" s="22"/>
      <c r="C302" s="8" t="s">
        <v>149</v>
      </c>
      <c r="D302" s="9">
        <v>71939.541007314387</v>
      </c>
      <c r="E302" s="9">
        <v>7874.4835890752001</v>
      </c>
      <c r="F302" s="9"/>
      <c r="G302" s="9">
        <v>79814.024596389587</v>
      </c>
    </row>
    <row r="303" spans="1:7">
      <c r="A303" s="22"/>
      <c r="B303" s="22"/>
      <c r="C303" s="8" t="s">
        <v>150</v>
      </c>
      <c r="D303" s="9">
        <v>163030.07299063166</v>
      </c>
      <c r="E303" s="9">
        <v>20239.512708773651</v>
      </c>
      <c r="F303" s="9">
        <v>636.0340547420999</v>
      </c>
      <c r="G303" s="9">
        <v>183905.61975414742</v>
      </c>
    </row>
    <row r="304" spans="1:7">
      <c r="A304" s="22"/>
      <c r="B304" s="22"/>
      <c r="C304" s="8" t="s">
        <v>151</v>
      </c>
      <c r="D304" s="9">
        <v>55815.715331132778</v>
      </c>
      <c r="E304" s="9">
        <v>136.655661767</v>
      </c>
      <c r="F304" s="9"/>
      <c r="G304" s="9">
        <v>55952.370992899778</v>
      </c>
    </row>
    <row r="305" spans="1:7">
      <c r="A305" s="22"/>
      <c r="B305" s="22"/>
      <c r="C305" s="8" t="s">
        <v>152</v>
      </c>
      <c r="D305" s="9">
        <v>30676.53823467324</v>
      </c>
      <c r="E305" s="9"/>
      <c r="F305" s="9"/>
      <c r="G305" s="9">
        <v>30676.53823467324</v>
      </c>
    </row>
    <row r="306" spans="1:7">
      <c r="A306" s="22"/>
      <c r="B306" s="22"/>
      <c r="C306" s="8" t="s">
        <v>153</v>
      </c>
      <c r="D306" s="9">
        <v>94700.906370971003</v>
      </c>
      <c r="E306" s="9">
        <v>9934.5543371407966</v>
      </c>
      <c r="F306" s="9"/>
      <c r="G306" s="9">
        <v>104635.4607081118</v>
      </c>
    </row>
    <row r="307" spans="1:7">
      <c r="A307" s="22"/>
      <c r="B307" s="22"/>
      <c r="C307" s="8" t="s">
        <v>154</v>
      </c>
      <c r="D307" s="9">
        <v>85353.757062495381</v>
      </c>
      <c r="E307" s="9">
        <v>793.28287002999991</v>
      </c>
      <c r="F307" s="9">
        <v>136.505892222</v>
      </c>
      <c r="G307" s="9">
        <v>86283.545824747387</v>
      </c>
    </row>
    <row r="308" spans="1:7">
      <c r="A308" s="22"/>
      <c r="B308" s="22"/>
      <c r="C308" s="8" t="s">
        <v>155</v>
      </c>
      <c r="D308" s="9">
        <v>101181.67586009226</v>
      </c>
      <c r="E308" s="9">
        <v>5399.1814022380186</v>
      </c>
      <c r="F308" s="9"/>
      <c r="G308" s="9">
        <v>106580.85726233028</v>
      </c>
    </row>
    <row r="309" spans="1:7">
      <c r="A309" s="22"/>
      <c r="B309" s="22"/>
      <c r="C309" s="8" t="s">
        <v>156</v>
      </c>
      <c r="D309" s="9">
        <v>34809.815268904131</v>
      </c>
      <c r="E309" s="9">
        <v>1.1544269112800001</v>
      </c>
      <c r="F309" s="9"/>
      <c r="G309" s="9">
        <v>34810.969695815409</v>
      </c>
    </row>
    <row r="310" spans="1:7">
      <c r="A310" s="22"/>
      <c r="B310" s="22"/>
      <c r="C310" s="8" t="s">
        <v>157</v>
      </c>
      <c r="D310" s="9">
        <v>110468.10034675138</v>
      </c>
      <c r="E310" s="9">
        <v>3039.4918441714999</v>
      </c>
      <c r="F310" s="9"/>
      <c r="G310" s="9">
        <v>113507.59219092288</v>
      </c>
    </row>
    <row r="311" spans="1:7">
      <c r="A311" s="22"/>
      <c r="B311" s="22"/>
      <c r="C311" s="8" t="s">
        <v>158</v>
      </c>
      <c r="D311" s="9">
        <v>53674.04274673685</v>
      </c>
      <c r="E311" s="9">
        <v>1150.670700376065</v>
      </c>
      <c r="F311" s="9"/>
      <c r="G311" s="9">
        <v>54824.713447112917</v>
      </c>
    </row>
    <row r="312" spans="1:7">
      <c r="A312" s="22"/>
      <c r="B312" s="22"/>
      <c r="C312" s="8" t="s">
        <v>159</v>
      </c>
      <c r="D312" s="9">
        <v>124410.51801017689</v>
      </c>
      <c r="E312" s="9">
        <v>16243.612751548444</v>
      </c>
      <c r="F312" s="9">
        <v>230.89459123660001</v>
      </c>
      <c r="G312" s="9">
        <v>140885.02535296194</v>
      </c>
    </row>
    <row r="313" spans="1:7">
      <c r="A313" s="22"/>
      <c r="B313" s="22"/>
      <c r="C313" s="8" t="s">
        <v>160</v>
      </c>
      <c r="D313" s="9">
        <v>70777.238131693419</v>
      </c>
      <c r="E313" s="9">
        <v>1803.2048858999658</v>
      </c>
      <c r="F313" s="9"/>
      <c r="G313" s="9">
        <v>72580.443017593381</v>
      </c>
    </row>
    <row r="314" spans="1:7">
      <c r="A314" s="22">
        <v>25</v>
      </c>
      <c r="B314" s="22"/>
      <c r="C314" s="10" t="s">
        <v>63</v>
      </c>
      <c r="D314" s="11">
        <v>2308355.5012597125</v>
      </c>
      <c r="E314" s="11">
        <v>447184.81954329897</v>
      </c>
      <c r="F314" s="11">
        <v>20760.981013839526</v>
      </c>
      <c r="G314" s="11">
        <v>2776301.3018168514</v>
      </c>
    </row>
    <row r="315" spans="1:7">
      <c r="A315" s="22"/>
      <c r="B315" s="22"/>
      <c r="C315" s="8" t="s">
        <v>766</v>
      </c>
      <c r="D315" s="9">
        <v>121275.70724346107</v>
      </c>
      <c r="E315" s="9">
        <v>37604.845929114475</v>
      </c>
      <c r="F315" s="9">
        <v>1523.3635658370845</v>
      </c>
      <c r="G315" s="9">
        <v>160403.91673841263</v>
      </c>
    </row>
    <row r="316" spans="1:7">
      <c r="A316" s="22"/>
      <c r="B316" s="22"/>
      <c r="C316" s="8" t="s">
        <v>767</v>
      </c>
      <c r="D316" s="9">
        <v>33091.778645399587</v>
      </c>
      <c r="E316" s="9">
        <v>226.32974402080001</v>
      </c>
      <c r="F316" s="9"/>
      <c r="G316" s="9">
        <v>33318.108389420384</v>
      </c>
    </row>
    <row r="317" spans="1:7">
      <c r="A317" s="22"/>
      <c r="B317" s="22"/>
      <c r="C317" s="8" t="s">
        <v>768</v>
      </c>
      <c r="D317" s="9">
        <v>181810.57612751136</v>
      </c>
      <c r="E317" s="9">
        <v>32072.451186673828</v>
      </c>
      <c r="F317" s="9">
        <v>1208.0226878956</v>
      </c>
      <c r="G317" s="9">
        <v>215091.0500020808</v>
      </c>
    </row>
    <row r="318" spans="1:7">
      <c r="A318" s="22"/>
      <c r="B318" s="22"/>
      <c r="C318" s="8" t="s">
        <v>769</v>
      </c>
      <c r="D318" s="9">
        <v>41753.078499379808</v>
      </c>
      <c r="E318" s="9">
        <v>7739.0037708867012</v>
      </c>
      <c r="F318" s="9"/>
      <c r="G318" s="9">
        <v>49492.08227026651</v>
      </c>
    </row>
    <row r="319" spans="1:7">
      <c r="A319" s="22"/>
      <c r="B319" s="22"/>
      <c r="C319" s="8" t="s">
        <v>770</v>
      </c>
      <c r="D319" s="9">
        <v>141344.42654617969</v>
      </c>
      <c r="E319" s="9">
        <v>20865.00542937488</v>
      </c>
      <c r="F319" s="9">
        <v>1636.0982724887999</v>
      </c>
      <c r="G319" s="9">
        <v>163845.53024804336</v>
      </c>
    </row>
    <row r="320" spans="1:7">
      <c r="A320" s="22"/>
      <c r="B320" s="22"/>
      <c r="C320" s="8" t="s">
        <v>771</v>
      </c>
      <c r="D320" s="9">
        <v>72354.250572573728</v>
      </c>
      <c r="E320" s="9">
        <v>1239.9092997739999</v>
      </c>
      <c r="F320" s="9"/>
      <c r="G320" s="9">
        <v>73594.159872347722</v>
      </c>
    </row>
    <row r="321" spans="1:7">
      <c r="A321" s="22"/>
      <c r="B321" s="22"/>
      <c r="C321" s="8" t="s">
        <v>772</v>
      </c>
      <c r="D321" s="9">
        <v>172188.2809529831</v>
      </c>
      <c r="E321" s="9">
        <v>38169.686783461766</v>
      </c>
      <c r="F321" s="9">
        <v>1377.4887473117799</v>
      </c>
      <c r="G321" s="9">
        <v>211735.45648375666</v>
      </c>
    </row>
    <row r="322" spans="1:7">
      <c r="A322" s="22"/>
      <c r="B322" s="22"/>
      <c r="C322" s="8" t="s">
        <v>773</v>
      </c>
      <c r="D322" s="9">
        <v>117853.30800411657</v>
      </c>
      <c r="E322" s="9">
        <v>9351.8046414041473</v>
      </c>
      <c r="F322" s="9"/>
      <c r="G322" s="9">
        <v>127205.11264552071</v>
      </c>
    </row>
    <row r="323" spans="1:7">
      <c r="A323" s="22"/>
      <c r="B323" s="22"/>
      <c r="C323" s="8" t="s">
        <v>774</v>
      </c>
      <c r="D323" s="9">
        <v>19902.518655642962</v>
      </c>
      <c r="E323" s="9">
        <v>1687.0197164020601</v>
      </c>
      <c r="F323" s="9"/>
      <c r="G323" s="9">
        <v>21589.538372045023</v>
      </c>
    </row>
    <row r="324" spans="1:7">
      <c r="A324" s="22"/>
      <c r="B324" s="22"/>
      <c r="C324" s="8" t="s">
        <v>775</v>
      </c>
      <c r="D324" s="9">
        <v>173975.46382128482</v>
      </c>
      <c r="E324" s="9">
        <v>17152.919030142893</v>
      </c>
      <c r="F324" s="9">
        <v>455.73642510383002</v>
      </c>
      <c r="G324" s="9">
        <v>191584.11927653154</v>
      </c>
    </row>
    <row r="325" spans="1:7">
      <c r="A325" s="22"/>
      <c r="B325" s="22"/>
      <c r="C325" s="8" t="s">
        <v>776</v>
      </c>
      <c r="D325" s="9">
        <v>110034.13943310372</v>
      </c>
      <c r="E325" s="9">
        <v>26532.306836337255</v>
      </c>
      <c r="F325" s="9">
        <v>2020.9205376727</v>
      </c>
      <c r="G325" s="9">
        <v>138587.36680711366</v>
      </c>
    </row>
    <row r="326" spans="1:7">
      <c r="A326" s="22"/>
      <c r="B326" s="22"/>
      <c r="C326" s="8" t="s">
        <v>777</v>
      </c>
      <c r="D326" s="9">
        <v>49336.417340559914</v>
      </c>
      <c r="E326" s="9">
        <v>16876.534466971938</v>
      </c>
      <c r="F326" s="9">
        <v>137.469677953</v>
      </c>
      <c r="G326" s="9">
        <v>66350.421485484854</v>
      </c>
    </row>
    <row r="327" spans="1:7">
      <c r="A327" s="22"/>
      <c r="B327" s="22"/>
      <c r="C327" s="8" t="s">
        <v>778</v>
      </c>
      <c r="D327" s="9">
        <v>55996.707781913501</v>
      </c>
      <c r="E327" s="9">
        <v>965.58432167000001</v>
      </c>
      <c r="F327" s="9"/>
      <c r="G327" s="9">
        <v>56962.292103583502</v>
      </c>
    </row>
    <row r="328" spans="1:7">
      <c r="A328" s="22"/>
      <c r="B328" s="22"/>
      <c r="C328" s="8" t="s">
        <v>779</v>
      </c>
      <c r="D328" s="9">
        <v>422648.55511823355</v>
      </c>
      <c r="E328" s="9">
        <v>90454.365568425463</v>
      </c>
      <c r="F328" s="9">
        <v>4031.1526882020007</v>
      </c>
      <c r="G328" s="9">
        <v>517134.07337486098</v>
      </c>
    </row>
    <row r="329" spans="1:7">
      <c r="A329" s="22"/>
      <c r="B329" s="22"/>
      <c r="C329" s="8" t="s">
        <v>780</v>
      </c>
      <c r="D329" s="9">
        <v>72105.953005648815</v>
      </c>
      <c r="E329" s="9">
        <v>4144.4169188742007</v>
      </c>
      <c r="F329" s="9"/>
      <c r="G329" s="9">
        <v>76250.369924523009</v>
      </c>
    </row>
    <row r="330" spans="1:7">
      <c r="A330" s="22"/>
      <c r="B330" s="22"/>
      <c r="C330" s="8" t="s">
        <v>781</v>
      </c>
      <c r="D330" s="9">
        <v>284722.46001227968</v>
      </c>
      <c r="E330" s="9">
        <v>83102.229630047601</v>
      </c>
      <c r="F330" s="9">
        <v>5086.5173020554003</v>
      </c>
      <c r="G330" s="9">
        <v>372911.20694438263</v>
      </c>
    </row>
    <row r="331" spans="1:7">
      <c r="A331" s="22"/>
      <c r="B331" s="22"/>
      <c r="C331" s="8" t="s">
        <v>782</v>
      </c>
      <c r="D331" s="9">
        <v>55207.124851821063</v>
      </c>
      <c r="E331" s="9">
        <v>1527.6885611831999</v>
      </c>
      <c r="F331" s="9"/>
      <c r="G331" s="9">
        <v>56734.81341300426</v>
      </c>
    </row>
    <row r="332" spans="1:7">
      <c r="A332" s="22"/>
      <c r="B332" s="22"/>
      <c r="C332" s="8" t="s">
        <v>783</v>
      </c>
      <c r="D332" s="9">
        <v>182754.75464761973</v>
      </c>
      <c r="E332" s="9">
        <v>57472.717708533732</v>
      </c>
      <c r="F332" s="9">
        <v>3284.2111093193312</v>
      </c>
      <c r="G332" s="9">
        <v>243511.6834654728</v>
      </c>
    </row>
    <row r="333" spans="1:7">
      <c r="A333" s="22">
        <v>26</v>
      </c>
      <c r="B333" s="22"/>
      <c r="C333" s="10" t="s">
        <v>76</v>
      </c>
      <c r="D333" s="11">
        <v>425518.813553905</v>
      </c>
      <c r="E333" s="11">
        <v>104849.67725766261</v>
      </c>
      <c r="F333" s="11">
        <v>3769.2688687058198</v>
      </c>
      <c r="G333" s="11">
        <v>534137.75968027348</v>
      </c>
    </row>
    <row r="334" spans="1:7">
      <c r="A334" s="22"/>
      <c r="B334" s="22"/>
      <c r="C334" s="8" t="s">
        <v>900</v>
      </c>
      <c r="D334" s="9">
        <v>20409.225100891443</v>
      </c>
      <c r="E334" s="9">
        <v>605.65780406299996</v>
      </c>
      <c r="F334" s="9"/>
      <c r="G334" s="9">
        <v>21014.882904954444</v>
      </c>
    </row>
    <row r="335" spans="1:7">
      <c r="A335" s="22"/>
      <c r="B335" s="22"/>
      <c r="C335" s="8" t="s">
        <v>901</v>
      </c>
      <c r="D335" s="9">
        <v>120932.9030714047</v>
      </c>
      <c r="E335" s="9">
        <v>46550.616947019436</v>
      </c>
      <c r="F335" s="9">
        <v>2872.5868827179897</v>
      </c>
      <c r="G335" s="9">
        <v>170356.10690114214</v>
      </c>
    </row>
    <row r="336" spans="1:7">
      <c r="A336" s="22"/>
      <c r="B336" s="22"/>
      <c r="C336" s="8" t="s">
        <v>902</v>
      </c>
      <c r="D336" s="9">
        <v>4099.8429961620677</v>
      </c>
      <c r="E336" s="9">
        <v>5.4031848096299999</v>
      </c>
      <c r="F336" s="9"/>
      <c r="G336" s="9">
        <v>4105.2461809716979</v>
      </c>
    </row>
    <row r="337" spans="1:7">
      <c r="A337" s="22"/>
      <c r="B337" s="22"/>
      <c r="C337" s="8" t="s">
        <v>903</v>
      </c>
      <c r="D337" s="9">
        <v>94669.222638292384</v>
      </c>
      <c r="E337" s="9">
        <v>12043.067581213898</v>
      </c>
      <c r="F337" s="9">
        <v>354.99587205800003</v>
      </c>
      <c r="G337" s="9">
        <v>107067.28609156428</v>
      </c>
    </row>
    <row r="338" spans="1:7">
      <c r="A338" s="22"/>
      <c r="B338" s="22"/>
      <c r="C338" s="8" t="s">
        <v>904</v>
      </c>
      <c r="D338" s="9">
        <v>78905.287645291683</v>
      </c>
      <c r="E338" s="9">
        <v>13969.961857554201</v>
      </c>
      <c r="F338" s="9">
        <v>4.3964740228299997</v>
      </c>
      <c r="G338" s="9">
        <v>92879.645976868705</v>
      </c>
    </row>
    <row r="339" spans="1:7">
      <c r="A339" s="22"/>
      <c r="B339" s="22"/>
      <c r="C339" s="8" t="s">
        <v>905</v>
      </c>
      <c r="D339" s="9">
        <v>10378.360635967743</v>
      </c>
      <c r="E339" s="9">
        <v>1241.3217250161001</v>
      </c>
      <c r="F339" s="9">
        <v>263.62737955099999</v>
      </c>
      <c r="G339" s="9">
        <v>11883.309740534844</v>
      </c>
    </row>
    <row r="340" spans="1:7">
      <c r="A340" s="22"/>
      <c r="B340" s="22"/>
      <c r="C340" s="8" t="s">
        <v>906</v>
      </c>
      <c r="D340" s="9">
        <v>20852.168646599741</v>
      </c>
      <c r="E340" s="9">
        <v>2122.3789287909844</v>
      </c>
      <c r="F340" s="9"/>
      <c r="G340" s="9">
        <v>22974.547575390727</v>
      </c>
    </row>
    <row r="341" spans="1:7">
      <c r="A341" s="22"/>
      <c r="B341" s="22"/>
      <c r="C341" s="8" t="s">
        <v>907</v>
      </c>
      <c r="D341" s="9">
        <v>8079.5521614666577</v>
      </c>
      <c r="E341" s="9">
        <v>3940.8506342089204</v>
      </c>
      <c r="F341" s="9">
        <v>136.690766825</v>
      </c>
      <c r="G341" s="9">
        <v>12157.093562500579</v>
      </c>
    </row>
    <row r="342" spans="1:7">
      <c r="A342" s="22"/>
      <c r="B342" s="22"/>
      <c r="C342" s="8" t="s">
        <v>908</v>
      </c>
      <c r="D342" s="9">
        <v>48145.903204750415</v>
      </c>
      <c r="E342" s="9">
        <v>23326.321713002544</v>
      </c>
      <c r="F342" s="9">
        <v>136.97149353099999</v>
      </c>
      <c r="G342" s="9">
        <v>71609.196411283963</v>
      </c>
    </row>
    <row r="343" spans="1:7">
      <c r="A343" s="22"/>
      <c r="B343" s="22"/>
      <c r="C343" s="8" t="s">
        <v>909</v>
      </c>
      <c r="D343" s="9">
        <v>19046.34745307811</v>
      </c>
      <c r="E343" s="9">
        <v>1044.0968819838999</v>
      </c>
      <c r="F343" s="9"/>
      <c r="G343" s="9">
        <v>20090.444335062009</v>
      </c>
    </row>
    <row r="344" spans="1:7">
      <c r="A344" s="22">
        <v>27</v>
      </c>
      <c r="B344" s="22"/>
      <c r="C344" s="10" t="s">
        <v>77</v>
      </c>
      <c r="D344" s="11">
        <v>1307718.4549251962</v>
      </c>
      <c r="E344" s="11">
        <v>198482.20500268915</v>
      </c>
      <c r="F344" s="11">
        <v>6048.6036411600153</v>
      </c>
      <c r="G344" s="11">
        <v>1512249.2635690456</v>
      </c>
    </row>
    <row r="345" spans="1:7">
      <c r="A345" s="22"/>
      <c r="B345" s="22"/>
      <c r="C345" s="8" t="s">
        <v>910</v>
      </c>
      <c r="D345" s="9">
        <v>329294.37674261018</v>
      </c>
      <c r="E345" s="9">
        <v>42698.596987318422</v>
      </c>
      <c r="F345" s="9">
        <v>411.79881628010003</v>
      </c>
      <c r="G345" s="9">
        <v>372404.7725462087</v>
      </c>
    </row>
    <row r="346" spans="1:7">
      <c r="A346" s="22"/>
      <c r="B346" s="22"/>
      <c r="C346" s="8" t="s">
        <v>911</v>
      </c>
      <c r="D346" s="9">
        <v>143004.78854968073</v>
      </c>
      <c r="E346" s="9">
        <v>36180.866282561154</v>
      </c>
      <c r="F346" s="9">
        <v>2583.1879903408003</v>
      </c>
      <c r="G346" s="9">
        <v>181768.84282258269</v>
      </c>
    </row>
    <row r="347" spans="1:7">
      <c r="A347" s="22"/>
      <c r="B347" s="22"/>
      <c r="C347" s="8" t="s">
        <v>912</v>
      </c>
      <c r="D347" s="9">
        <v>251197.44850645636</v>
      </c>
      <c r="E347" s="9">
        <v>40388.976090059747</v>
      </c>
      <c r="F347" s="9">
        <v>960.07185471471519</v>
      </c>
      <c r="G347" s="9">
        <v>292546.49645123084</v>
      </c>
    </row>
    <row r="348" spans="1:7">
      <c r="A348" s="22"/>
      <c r="B348" s="22"/>
      <c r="C348" s="8" t="s">
        <v>913</v>
      </c>
      <c r="D348" s="9">
        <v>121086.08439317904</v>
      </c>
      <c r="E348" s="9">
        <v>25934.397981061953</v>
      </c>
      <c r="F348" s="9">
        <v>1545.9741051973997</v>
      </c>
      <c r="G348" s="9">
        <v>148566.45647943841</v>
      </c>
    </row>
    <row r="349" spans="1:7">
      <c r="A349" s="22"/>
      <c r="B349" s="22"/>
      <c r="C349" s="8" t="s">
        <v>914</v>
      </c>
      <c r="D349" s="9">
        <v>288975.19571304234</v>
      </c>
      <c r="E349" s="9">
        <v>19074.016676399384</v>
      </c>
      <c r="F349" s="9"/>
      <c r="G349" s="9">
        <v>308049.21238944173</v>
      </c>
    </row>
    <row r="350" spans="1:7">
      <c r="A350" s="22"/>
      <c r="B350" s="22"/>
      <c r="C350" s="8" t="s">
        <v>915</v>
      </c>
      <c r="D350" s="9">
        <v>174160.56102022761</v>
      </c>
      <c r="E350" s="9">
        <v>34205.350985288489</v>
      </c>
      <c r="F350" s="9">
        <v>547.57087462699997</v>
      </c>
      <c r="G350" s="9">
        <v>208913.48288014313</v>
      </c>
    </row>
    <row r="351" spans="1:7">
      <c r="A351" s="22">
        <v>28</v>
      </c>
      <c r="B351" s="22"/>
      <c r="C351" s="10" t="s">
        <v>80</v>
      </c>
      <c r="D351" s="11">
        <v>2300926.4720096467</v>
      </c>
      <c r="E351" s="11">
        <v>421792.23282320384</v>
      </c>
      <c r="F351" s="11">
        <v>13213.784270458444</v>
      </c>
      <c r="G351" s="11">
        <v>2735932.4891033093</v>
      </c>
    </row>
    <row r="352" spans="1:7">
      <c r="A352" s="22"/>
      <c r="B352" s="22"/>
      <c r="C352" s="8" t="s">
        <v>930</v>
      </c>
      <c r="D352" s="9">
        <v>268143.95699784154</v>
      </c>
      <c r="E352" s="9">
        <v>70949.523957423589</v>
      </c>
      <c r="F352" s="9">
        <v>410.92298764599997</v>
      </c>
      <c r="G352" s="9">
        <v>339504.40394291113</v>
      </c>
    </row>
    <row r="353" spans="1:7">
      <c r="A353" s="22"/>
      <c r="B353" s="22"/>
      <c r="C353" s="8" t="s">
        <v>931</v>
      </c>
      <c r="D353" s="9">
        <v>286954.8800062628</v>
      </c>
      <c r="E353" s="9">
        <v>60056.925787926564</v>
      </c>
      <c r="F353" s="9">
        <v>3494.5062864450001</v>
      </c>
      <c r="G353" s="9">
        <v>350506.31208063435</v>
      </c>
    </row>
    <row r="354" spans="1:7">
      <c r="A354" s="22"/>
      <c r="B354" s="22"/>
      <c r="C354" s="8" t="s">
        <v>932</v>
      </c>
      <c r="D354" s="9">
        <v>49415.076265534408</v>
      </c>
      <c r="E354" s="9">
        <v>221.06334002496712</v>
      </c>
      <c r="F354" s="9"/>
      <c r="G354" s="9">
        <v>49636.139605559372</v>
      </c>
    </row>
    <row r="355" spans="1:7">
      <c r="A355" s="22"/>
      <c r="B355" s="22"/>
      <c r="C355" s="8" t="s">
        <v>933</v>
      </c>
      <c r="D355" s="9">
        <v>72629.59360815394</v>
      </c>
      <c r="E355" s="9">
        <v>5405.0856497061004</v>
      </c>
      <c r="F355" s="9"/>
      <c r="G355" s="9">
        <v>78034.679257860043</v>
      </c>
    </row>
    <row r="356" spans="1:7">
      <c r="A356" s="22"/>
      <c r="B356" s="22"/>
      <c r="C356" s="8" t="s">
        <v>934</v>
      </c>
      <c r="D356" s="9">
        <v>54272.022143113471</v>
      </c>
      <c r="E356" s="9">
        <v>3619.9494340059996</v>
      </c>
      <c r="F356" s="9"/>
      <c r="G356" s="9">
        <v>57891.971577119468</v>
      </c>
    </row>
    <row r="357" spans="1:7">
      <c r="A357" s="22"/>
      <c r="B357" s="22"/>
      <c r="C357" s="8" t="s">
        <v>935</v>
      </c>
      <c r="D357" s="9">
        <v>145488.69183852198</v>
      </c>
      <c r="E357" s="9">
        <v>19826.876743807738</v>
      </c>
      <c r="F357" s="9">
        <v>274.854892226</v>
      </c>
      <c r="G357" s="9">
        <v>165590.42347455572</v>
      </c>
    </row>
    <row r="358" spans="1:7">
      <c r="A358" s="22"/>
      <c r="B358" s="22"/>
      <c r="C358" s="8" t="s">
        <v>936</v>
      </c>
      <c r="D358" s="9">
        <v>38182.054657784887</v>
      </c>
      <c r="E358" s="9">
        <v>7444.3455495461858</v>
      </c>
      <c r="F358" s="9">
        <v>659.49281900899996</v>
      </c>
      <c r="G358" s="9">
        <v>46285.893026340069</v>
      </c>
    </row>
    <row r="359" spans="1:7">
      <c r="A359" s="22"/>
      <c r="B359" s="22"/>
      <c r="C359" s="8" t="s">
        <v>937</v>
      </c>
      <c r="D359" s="9">
        <v>81669.203250777748</v>
      </c>
      <c r="E359" s="9">
        <v>32571.819860127227</v>
      </c>
      <c r="F359" s="9">
        <v>381.22277510510003</v>
      </c>
      <c r="G359" s="9">
        <v>114622.24588601007</v>
      </c>
    </row>
    <row r="360" spans="1:7">
      <c r="A360" s="22"/>
      <c r="B360" s="22"/>
      <c r="C360" s="8" t="s">
        <v>938</v>
      </c>
      <c r="D360" s="9">
        <v>5611.2126360540697</v>
      </c>
      <c r="E360" s="9"/>
      <c r="F360" s="9"/>
      <c r="G360" s="9">
        <v>5611.2126360540697</v>
      </c>
    </row>
    <row r="361" spans="1:7">
      <c r="A361" s="22"/>
      <c r="B361" s="22"/>
      <c r="C361" s="8" t="s">
        <v>939</v>
      </c>
      <c r="D361" s="9">
        <v>48800.077014356189</v>
      </c>
      <c r="E361" s="9">
        <v>3745.3840848061977</v>
      </c>
      <c r="F361" s="9"/>
      <c r="G361" s="9">
        <v>52545.461099162385</v>
      </c>
    </row>
    <row r="362" spans="1:7">
      <c r="A362" s="22"/>
      <c r="B362" s="22"/>
      <c r="C362" s="8" t="s">
        <v>940</v>
      </c>
      <c r="D362" s="9">
        <v>275622.552747201</v>
      </c>
      <c r="E362" s="9">
        <v>58851.260507205974</v>
      </c>
      <c r="F362" s="9">
        <v>640.3095373653</v>
      </c>
      <c r="G362" s="9">
        <v>335114.12279177224</v>
      </c>
    </row>
    <row r="363" spans="1:7">
      <c r="A363" s="22"/>
      <c r="B363" s="22"/>
      <c r="C363" s="8" t="s">
        <v>941</v>
      </c>
      <c r="D363" s="9">
        <v>175309.70951925655</v>
      </c>
      <c r="E363" s="9">
        <v>22206.841017626517</v>
      </c>
      <c r="F363" s="9">
        <v>542.97309550500006</v>
      </c>
      <c r="G363" s="9">
        <v>198059.52363238807</v>
      </c>
    </row>
    <row r="364" spans="1:7">
      <c r="A364" s="22"/>
      <c r="B364" s="22"/>
      <c r="C364" s="8" t="s">
        <v>942</v>
      </c>
      <c r="D364" s="9">
        <v>46569.056498840262</v>
      </c>
      <c r="E364" s="9">
        <v>26595.409246614752</v>
      </c>
      <c r="F364" s="9">
        <v>3037.9188785856036</v>
      </c>
      <c r="G364" s="9">
        <v>76202.384624040627</v>
      </c>
    </row>
    <row r="365" spans="1:7">
      <c r="A365" s="22"/>
      <c r="B365" s="22"/>
      <c r="C365" s="8" t="s">
        <v>943</v>
      </c>
      <c r="D365" s="9">
        <v>58267.637335966043</v>
      </c>
      <c r="E365" s="9">
        <v>20244.845138816596</v>
      </c>
      <c r="F365" s="9"/>
      <c r="G365" s="9">
        <v>78512.482474782635</v>
      </c>
    </row>
    <row r="366" spans="1:7">
      <c r="A366" s="22"/>
      <c r="B366" s="22"/>
      <c r="C366" s="8" t="s">
        <v>944</v>
      </c>
      <c r="D366" s="9">
        <v>136692.99538626749</v>
      </c>
      <c r="E366" s="9">
        <v>2373.1386239605699</v>
      </c>
      <c r="F366" s="9"/>
      <c r="G366" s="9">
        <v>139066.13401022807</v>
      </c>
    </row>
    <row r="367" spans="1:7">
      <c r="A367" s="22"/>
      <c r="B367" s="22"/>
      <c r="C367" s="8" t="s">
        <v>945</v>
      </c>
      <c r="D367" s="9">
        <v>105585.60684335172</v>
      </c>
      <c r="E367" s="9">
        <v>2159.0575783929871</v>
      </c>
      <c r="F367" s="9"/>
      <c r="G367" s="9">
        <v>107744.6644217447</v>
      </c>
    </row>
    <row r="368" spans="1:7">
      <c r="A368" s="22"/>
      <c r="B368" s="22"/>
      <c r="C368" s="8" t="s">
        <v>946</v>
      </c>
      <c r="D368" s="9">
        <v>68143.177563630597</v>
      </c>
      <c r="E368" s="9">
        <v>12996.010963674002</v>
      </c>
      <c r="F368" s="9">
        <v>684.78735127000004</v>
      </c>
      <c r="G368" s="9">
        <v>81823.975878574594</v>
      </c>
    </row>
    <row r="369" spans="1:7">
      <c r="A369" s="22"/>
      <c r="B369" s="22"/>
      <c r="C369" s="8" t="s">
        <v>947</v>
      </c>
      <c r="D369" s="9">
        <v>53911.868324428819</v>
      </c>
      <c r="E369" s="9">
        <v>613.92378154790003</v>
      </c>
      <c r="F369" s="9"/>
      <c r="G369" s="9">
        <v>54525.792105976718</v>
      </c>
    </row>
    <row r="370" spans="1:7">
      <c r="A370" s="22"/>
      <c r="B370" s="22"/>
      <c r="C370" s="8" t="s">
        <v>948</v>
      </c>
      <c r="D370" s="9">
        <v>63368.230472618554</v>
      </c>
      <c r="E370" s="9">
        <v>3634.1119510714898</v>
      </c>
      <c r="F370" s="9">
        <v>459.31053405030002</v>
      </c>
      <c r="G370" s="9">
        <v>67461.652957740342</v>
      </c>
    </row>
    <row r="371" spans="1:7">
      <c r="A371" s="22"/>
      <c r="B371" s="22"/>
      <c r="C371" s="8" t="s">
        <v>949</v>
      </c>
      <c r="D371" s="9">
        <v>266288.86889968504</v>
      </c>
      <c r="E371" s="9">
        <v>68276.659606918533</v>
      </c>
      <c r="F371" s="9">
        <v>2627.4851132511399</v>
      </c>
      <c r="G371" s="9">
        <v>337193.0136198547</v>
      </c>
    </row>
    <row r="372" spans="1:7">
      <c r="A372" s="21" t="s">
        <v>997</v>
      </c>
      <c r="B372" s="21"/>
      <c r="C372" s="21"/>
      <c r="D372" s="14">
        <f>D278+D291+D299+D314+D333+D344+D351</f>
        <v>9118514.9660788029</v>
      </c>
      <c r="E372" s="14">
        <f t="shared" ref="E372:G372" si="3">E278+E291+E299+E314+E333+E344+E351</f>
        <v>1447955.2429921862</v>
      </c>
      <c r="F372" s="14">
        <f t="shared" si="3"/>
        <v>47818.007363876968</v>
      </c>
      <c r="G372" s="14">
        <f t="shared" si="3"/>
        <v>10614288.216434866</v>
      </c>
    </row>
    <row r="373" spans="1:7">
      <c r="A373" s="22">
        <v>29</v>
      </c>
      <c r="B373" s="22">
        <v>4</v>
      </c>
      <c r="C373" s="10" t="s">
        <v>17</v>
      </c>
      <c r="D373" s="11">
        <v>1441502.373775556</v>
      </c>
      <c r="E373" s="11">
        <v>157490.90481596097</v>
      </c>
      <c r="F373" s="11">
        <v>6644.8200262658411</v>
      </c>
      <c r="G373" s="11">
        <v>1605638.0986177828</v>
      </c>
    </row>
    <row r="374" spans="1:7">
      <c r="A374" s="22"/>
      <c r="B374" s="22"/>
      <c r="C374" s="8" t="s">
        <v>236</v>
      </c>
      <c r="D374" s="9">
        <v>76604.120935931875</v>
      </c>
      <c r="E374" s="9">
        <v>10453.205844463311</v>
      </c>
      <c r="F374" s="9"/>
      <c r="G374" s="9">
        <v>87057.326780395189</v>
      </c>
    </row>
    <row r="375" spans="1:7">
      <c r="A375" s="22"/>
      <c r="B375" s="22"/>
      <c r="C375" s="8" t="s">
        <v>237</v>
      </c>
      <c r="D375" s="9">
        <v>144277.82584361514</v>
      </c>
      <c r="E375" s="9">
        <v>13695.472008251107</v>
      </c>
      <c r="F375" s="9">
        <v>1103.69784298531</v>
      </c>
      <c r="G375" s="9">
        <v>159076.99569485156</v>
      </c>
    </row>
    <row r="376" spans="1:7">
      <c r="A376" s="22"/>
      <c r="B376" s="22"/>
      <c r="C376" s="8" t="s">
        <v>238</v>
      </c>
      <c r="D376" s="9">
        <v>52411.371032073977</v>
      </c>
      <c r="E376" s="9">
        <v>4020.2335733554064</v>
      </c>
      <c r="F376" s="9"/>
      <c r="G376" s="9">
        <v>56431.604605429384</v>
      </c>
    </row>
    <row r="377" spans="1:7">
      <c r="A377" s="22"/>
      <c r="B377" s="22"/>
      <c r="C377" s="8" t="s">
        <v>239</v>
      </c>
      <c r="D377" s="9">
        <v>102383.76785288243</v>
      </c>
      <c r="E377" s="9">
        <v>2238.3395548650005</v>
      </c>
      <c r="F377" s="9"/>
      <c r="G377" s="9">
        <v>104622.10740774743</v>
      </c>
    </row>
    <row r="378" spans="1:7">
      <c r="A378" s="22"/>
      <c r="B378" s="22"/>
      <c r="C378" s="8" t="s">
        <v>240</v>
      </c>
      <c r="D378" s="9">
        <v>96180.37538205758</v>
      </c>
      <c r="E378" s="9">
        <v>6279.7641760236011</v>
      </c>
      <c r="F378" s="9"/>
      <c r="G378" s="9">
        <v>102460.13955808118</v>
      </c>
    </row>
    <row r="379" spans="1:7">
      <c r="A379" s="22"/>
      <c r="B379" s="22"/>
      <c r="C379" s="8" t="s">
        <v>241</v>
      </c>
      <c r="D379" s="9">
        <v>37186.624246094216</v>
      </c>
      <c r="E379" s="9">
        <v>5387.5025122736997</v>
      </c>
      <c r="F379" s="9">
        <v>138.18755958599999</v>
      </c>
      <c r="G379" s="9">
        <v>42712.314317953911</v>
      </c>
    </row>
    <row r="380" spans="1:7">
      <c r="A380" s="22"/>
      <c r="B380" s="22"/>
      <c r="C380" s="8" t="s">
        <v>242</v>
      </c>
      <c r="D380" s="9">
        <v>29817.819795104995</v>
      </c>
      <c r="E380" s="9">
        <v>2976.4090178208999</v>
      </c>
      <c r="F380" s="9"/>
      <c r="G380" s="9">
        <v>32794.228812925896</v>
      </c>
    </row>
    <row r="381" spans="1:7">
      <c r="A381" s="22"/>
      <c r="B381" s="22"/>
      <c r="C381" s="8" t="s">
        <v>243</v>
      </c>
      <c r="D381" s="9">
        <v>77055.390570461197</v>
      </c>
      <c r="E381" s="9">
        <v>2504.4170573640999</v>
      </c>
      <c r="F381" s="9"/>
      <c r="G381" s="9">
        <v>79559.807627825299</v>
      </c>
    </row>
    <row r="382" spans="1:7">
      <c r="A382" s="22"/>
      <c r="B382" s="22"/>
      <c r="C382" s="8" t="s">
        <v>244</v>
      </c>
      <c r="D382" s="9">
        <v>78428.180588770731</v>
      </c>
      <c r="E382" s="9">
        <v>5182.0711965441369</v>
      </c>
      <c r="F382" s="9"/>
      <c r="G382" s="9">
        <v>83610.251785314875</v>
      </c>
    </row>
    <row r="383" spans="1:7">
      <c r="A383" s="22"/>
      <c r="B383" s="22"/>
      <c r="C383" s="8" t="s">
        <v>245</v>
      </c>
      <c r="D383" s="9">
        <v>59323.750946417116</v>
      </c>
      <c r="E383" s="9">
        <v>7930.8305175361793</v>
      </c>
      <c r="F383" s="9"/>
      <c r="G383" s="9">
        <v>67254.581463953291</v>
      </c>
    </row>
    <row r="384" spans="1:7">
      <c r="A384" s="22"/>
      <c r="B384" s="22"/>
      <c r="C384" s="8" t="s">
        <v>246</v>
      </c>
      <c r="D384" s="9">
        <v>188711.06649270133</v>
      </c>
      <c r="E384" s="9">
        <v>56361.53148251275</v>
      </c>
      <c r="F384" s="9">
        <v>4851.1986781146206</v>
      </c>
      <c r="G384" s="9">
        <v>249923.7966533287</v>
      </c>
    </row>
    <row r="385" spans="1:7">
      <c r="A385" s="22"/>
      <c r="B385" s="22"/>
      <c r="C385" s="8" t="s">
        <v>247</v>
      </c>
      <c r="D385" s="9">
        <v>26036.370337436125</v>
      </c>
      <c r="E385" s="9">
        <v>3660.8973050891504</v>
      </c>
      <c r="F385" s="9"/>
      <c r="G385" s="9">
        <v>29697.267642525276</v>
      </c>
    </row>
    <row r="386" spans="1:7">
      <c r="A386" s="22"/>
      <c r="B386" s="22"/>
      <c r="C386" s="8" t="s">
        <v>248</v>
      </c>
      <c r="D386" s="9">
        <v>100063.69875647454</v>
      </c>
      <c r="E386" s="9">
        <v>12125.378926274703</v>
      </c>
      <c r="F386" s="9"/>
      <c r="G386" s="9">
        <v>112189.07768274924</v>
      </c>
    </row>
    <row r="387" spans="1:7">
      <c r="A387" s="22"/>
      <c r="B387" s="22"/>
      <c r="C387" s="8" t="s">
        <v>249</v>
      </c>
      <c r="D387" s="9">
        <v>71524.562169653349</v>
      </c>
      <c r="E387" s="9">
        <v>8995.9572311421234</v>
      </c>
      <c r="F387" s="9">
        <v>388.37139905631</v>
      </c>
      <c r="G387" s="9">
        <v>80908.890799851783</v>
      </c>
    </row>
    <row r="388" spans="1:7">
      <c r="A388" s="22"/>
      <c r="B388" s="22"/>
      <c r="C388" s="8" t="s">
        <v>250</v>
      </c>
      <c r="D388" s="9">
        <v>71784.022934949113</v>
      </c>
      <c r="E388" s="9">
        <v>4775.1806619172003</v>
      </c>
      <c r="F388" s="9"/>
      <c r="G388" s="9">
        <v>76559.203596866311</v>
      </c>
    </row>
    <row r="389" spans="1:7">
      <c r="A389" s="22"/>
      <c r="B389" s="22"/>
      <c r="C389" s="8" t="s">
        <v>251</v>
      </c>
      <c r="D389" s="9">
        <v>102784.31992867136</v>
      </c>
      <c r="E389" s="9">
        <v>4721.6277203508307</v>
      </c>
      <c r="F389" s="9">
        <v>25.4083314726</v>
      </c>
      <c r="G389" s="9">
        <v>107531.3559804948</v>
      </c>
    </row>
    <row r="390" spans="1:7">
      <c r="A390" s="22"/>
      <c r="B390" s="22"/>
      <c r="C390" s="8" t="s">
        <v>252</v>
      </c>
      <c r="D390" s="9">
        <v>81002.040809881539</v>
      </c>
      <c r="E390" s="9">
        <v>5449.6739934131556</v>
      </c>
      <c r="F390" s="9">
        <v>137.95621505099999</v>
      </c>
      <c r="G390" s="9">
        <v>86589.671018345703</v>
      </c>
    </row>
    <row r="391" spans="1:7">
      <c r="A391" s="22"/>
      <c r="B391" s="22"/>
      <c r="C391" s="8" t="s">
        <v>253</v>
      </c>
      <c r="D391" s="9">
        <v>45927.065152379524</v>
      </c>
      <c r="E391" s="9">
        <v>732.41203676358987</v>
      </c>
      <c r="F391" s="9"/>
      <c r="G391" s="9">
        <v>46659.477189143116</v>
      </c>
    </row>
    <row r="392" spans="1:7">
      <c r="A392" s="22">
        <v>30</v>
      </c>
      <c r="B392" s="22"/>
      <c r="C392" s="10" t="s">
        <v>19</v>
      </c>
      <c r="D392" s="11">
        <v>2506879.8955123015</v>
      </c>
      <c r="E392" s="11">
        <v>354364.35853833723</v>
      </c>
      <c r="F392" s="11">
        <v>26295.75748992429</v>
      </c>
      <c r="G392" s="11">
        <v>2887540.0115405633</v>
      </c>
    </row>
    <row r="393" spans="1:7">
      <c r="A393" s="22"/>
      <c r="B393" s="22"/>
      <c r="C393" s="8" t="s">
        <v>265</v>
      </c>
      <c r="D393" s="9">
        <v>50117.592113854487</v>
      </c>
      <c r="E393" s="9">
        <v>1770.5101469860267</v>
      </c>
      <c r="F393" s="9">
        <v>185.81626635840001</v>
      </c>
      <c r="G393" s="9">
        <v>52073.918527198912</v>
      </c>
    </row>
    <row r="394" spans="1:7">
      <c r="A394" s="22"/>
      <c r="B394" s="22"/>
      <c r="C394" s="8" t="s">
        <v>266</v>
      </c>
      <c r="D394" s="9">
        <v>25618.426527684231</v>
      </c>
      <c r="E394" s="9">
        <v>1715.9668456684187</v>
      </c>
      <c r="F394" s="9"/>
      <c r="G394" s="9">
        <v>27334.39337335265</v>
      </c>
    </row>
    <row r="395" spans="1:7">
      <c r="A395" s="22"/>
      <c r="B395" s="22"/>
      <c r="C395" s="8" t="s">
        <v>267</v>
      </c>
      <c r="D395" s="9">
        <v>191404.76054580323</v>
      </c>
      <c r="E395" s="9">
        <v>14000.848628574742</v>
      </c>
      <c r="F395" s="9">
        <v>319.54015979955</v>
      </c>
      <c r="G395" s="9">
        <v>205725.14933417752</v>
      </c>
    </row>
    <row r="396" spans="1:7">
      <c r="A396" s="22"/>
      <c r="B396" s="22"/>
      <c r="C396" s="8" t="s">
        <v>268</v>
      </c>
      <c r="D396" s="9">
        <v>67973.387109846386</v>
      </c>
      <c r="E396" s="9">
        <v>6807.3339061624592</v>
      </c>
      <c r="F396" s="9"/>
      <c r="G396" s="9">
        <v>74780.721016008843</v>
      </c>
    </row>
    <row r="397" spans="1:7">
      <c r="A397" s="22"/>
      <c r="B397" s="22"/>
      <c r="C397" s="8" t="s">
        <v>269</v>
      </c>
      <c r="D397" s="9">
        <v>98690.855436201105</v>
      </c>
      <c r="E397" s="9">
        <v>32480.918704212949</v>
      </c>
      <c r="F397" s="9">
        <v>2787.1448588503004</v>
      </c>
      <c r="G397" s="9">
        <v>133958.91899926437</v>
      </c>
    </row>
    <row r="398" spans="1:7">
      <c r="A398" s="22"/>
      <c r="B398" s="22"/>
      <c r="C398" s="8" t="s">
        <v>270</v>
      </c>
      <c r="D398" s="9">
        <v>76108.040323039808</v>
      </c>
      <c r="E398" s="9">
        <v>6725.4922395821222</v>
      </c>
      <c r="F398" s="9"/>
      <c r="G398" s="9">
        <v>82833.532562621927</v>
      </c>
    </row>
    <row r="399" spans="1:7">
      <c r="A399" s="22"/>
      <c r="B399" s="22"/>
      <c r="C399" s="8" t="s">
        <v>271</v>
      </c>
      <c r="D399" s="9">
        <v>41062.173449101901</v>
      </c>
      <c r="E399" s="9">
        <v>11568.684514536606</v>
      </c>
      <c r="F399" s="9">
        <v>414.452689486</v>
      </c>
      <c r="G399" s="9">
        <v>53045.310653124514</v>
      </c>
    </row>
    <row r="400" spans="1:7">
      <c r="A400" s="22"/>
      <c r="B400" s="22"/>
      <c r="C400" s="8" t="s">
        <v>272</v>
      </c>
      <c r="D400" s="9">
        <v>73139.685832495918</v>
      </c>
      <c r="E400" s="9">
        <v>2629.7850752316003</v>
      </c>
      <c r="F400" s="9"/>
      <c r="G400" s="9">
        <v>75769.470907727518</v>
      </c>
    </row>
    <row r="401" spans="1:7">
      <c r="A401" s="22"/>
      <c r="B401" s="22"/>
      <c r="C401" s="8" t="s">
        <v>273</v>
      </c>
      <c r="D401" s="9">
        <v>71648.51138930484</v>
      </c>
      <c r="E401" s="9">
        <v>3782.4330832267997</v>
      </c>
      <c r="F401" s="9"/>
      <c r="G401" s="9">
        <v>75430.944472531643</v>
      </c>
    </row>
    <row r="402" spans="1:7">
      <c r="A402" s="22"/>
      <c r="B402" s="22"/>
      <c r="C402" s="8" t="s">
        <v>274</v>
      </c>
      <c r="D402" s="9">
        <v>156059.4265396171</v>
      </c>
      <c r="E402" s="9">
        <v>8116.6040148650472</v>
      </c>
      <c r="F402" s="9"/>
      <c r="G402" s="9">
        <v>164176.03055448213</v>
      </c>
    </row>
    <row r="403" spans="1:7">
      <c r="A403" s="22"/>
      <c r="B403" s="22"/>
      <c r="C403" s="8" t="s">
        <v>275</v>
      </c>
      <c r="D403" s="9">
        <v>52201.697933053489</v>
      </c>
      <c r="E403" s="9">
        <v>5993.9752908578103</v>
      </c>
      <c r="F403" s="9">
        <v>137.91449525228001</v>
      </c>
      <c r="G403" s="9">
        <v>58333.587719163574</v>
      </c>
    </row>
    <row r="404" spans="1:7">
      <c r="A404" s="22"/>
      <c r="B404" s="22"/>
      <c r="C404" s="8" t="s">
        <v>276</v>
      </c>
      <c r="D404" s="9">
        <v>97791.690994068485</v>
      </c>
      <c r="E404" s="9">
        <v>3532.6867626786297</v>
      </c>
      <c r="F404" s="9"/>
      <c r="G404" s="9">
        <v>101324.37775674711</v>
      </c>
    </row>
    <row r="405" spans="1:7">
      <c r="A405" s="22"/>
      <c r="B405" s="22"/>
      <c r="C405" s="8" t="s">
        <v>277</v>
      </c>
      <c r="D405" s="9">
        <v>49435.607707055744</v>
      </c>
      <c r="E405" s="9">
        <v>6720.6844878009933</v>
      </c>
      <c r="F405" s="9">
        <v>138.03954315799999</v>
      </c>
      <c r="G405" s="9">
        <v>56294.331738014735</v>
      </c>
    </row>
    <row r="406" spans="1:7">
      <c r="A406" s="22"/>
      <c r="B406" s="22"/>
      <c r="C406" s="8" t="s">
        <v>278</v>
      </c>
      <c r="D406" s="9">
        <v>92602.314488258329</v>
      </c>
      <c r="E406" s="9">
        <v>12473.912060266788</v>
      </c>
      <c r="F406" s="9">
        <v>640.91432209674008</v>
      </c>
      <c r="G406" s="9">
        <v>105717.14087062185</v>
      </c>
    </row>
    <row r="407" spans="1:7">
      <c r="A407" s="22"/>
      <c r="B407" s="22"/>
      <c r="C407" s="8" t="s">
        <v>279</v>
      </c>
      <c r="D407" s="9">
        <v>70012.360365647342</v>
      </c>
      <c r="E407" s="9">
        <v>3560.5464150292942</v>
      </c>
      <c r="F407" s="9">
        <v>94.039260520699997</v>
      </c>
      <c r="G407" s="9">
        <v>73666.946041197341</v>
      </c>
    </row>
    <row r="408" spans="1:7">
      <c r="A408" s="22"/>
      <c r="B408" s="22"/>
      <c r="C408" s="8" t="s">
        <v>280</v>
      </c>
      <c r="D408" s="9">
        <v>86327.034301167194</v>
      </c>
      <c r="E408" s="9">
        <v>15531.483068919712</v>
      </c>
      <c r="F408" s="9"/>
      <c r="G408" s="9">
        <v>101858.51737008691</v>
      </c>
    </row>
    <row r="409" spans="1:7">
      <c r="A409" s="22"/>
      <c r="B409" s="22"/>
      <c r="C409" s="8" t="s">
        <v>281</v>
      </c>
      <c r="D409" s="9">
        <v>146828.7373380838</v>
      </c>
      <c r="E409" s="9">
        <v>63773.94420994445</v>
      </c>
      <c r="F409" s="9">
        <v>10690.772657170475</v>
      </c>
      <c r="G409" s="9">
        <v>221293.45420519874</v>
      </c>
    </row>
    <row r="410" spans="1:7">
      <c r="A410" s="22"/>
      <c r="B410" s="22"/>
      <c r="C410" s="8" t="s">
        <v>282</v>
      </c>
      <c r="D410" s="9">
        <v>250026.36216627556</v>
      </c>
      <c r="E410" s="9">
        <v>42618.590169793373</v>
      </c>
      <c r="F410" s="9">
        <v>1372.7480340966158</v>
      </c>
      <c r="G410" s="9">
        <v>294017.70037016558</v>
      </c>
    </row>
    <row r="411" spans="1:7">
      <c r="A411" s="22"/>
      <c r="B411" s="22"/>
      <c r="C411" s="8" t="s">
        <v>283</v>
      </c>
      <c r="D411" s="9">
        <v>43709.302920459828</v>
      </c>
      <c r="E411" s="9">
        <v>24.164438627100001</v>
      </c>
      <c r="F411" s="9"/>
      <c r="G411" s="9">
        <v>43733.467359086928</v>
      </c>
    </row>
    <row r="412" spans="1:7">
      <c r="A412" s="22"/>
      <c r="B412" s="22"/>
      <c r="C412" s="8" t="s">
        <v>284</v>
      </c>
      <c r="D412" s="9">
        <v>181890.47135991065</v>
      </c>
      <c r="E412" s="9">
        <v>13542.066876794932</v>
      </c>
      <c r="F412" s="9">
        <v>138.009280709</v>
      </c>
      <c r="G412" s="9">
        <v>195570.54751741458</v>
      </c>
    </row>
    <row r="413" spans="1:7">
      <c r="A413" s="22"/>
      <c r="B413" s="22"/>
      <c r="C413" s="8" t="s">
        <v>285</v>
      </c>
      <c r="D413" s="9">
        <v>180802.07952730212</v>
      </c>
      <c r="E413" s="9">
        <v>9252.6151349146094</v>
      </c>
      <c r="F413" s="9"/>
      <c r="G413" s="9">
        <v>190054.69466221673</v>
      </c>
    </row>
    <row r="414" spans="1:7">
      <c r="A414" s="22"/>
      <c r="B414" s="22"/>
      <c r="C414" s="8" t="s">
        <v>286</v>
      </c>
      <c r="D414" s="9">
        <v>118331.67668243618</v>
      </c>
      <c r="E414" s="9">
        <v>7878.2749993530897</v>
      </c>
      <c r="F414" s="9">
        <v>965.51725467682991</v>
      </c>
      <c r="G414" s="9">
        <v>127175.4689364661</v>
      </c>
    </row>
    <row r="415" spans="1:7">
      <c r="A415" s="22"/>
      <c r="B415" s="22"/>
      <c r="C415" s="8" t="s">
        <v>287</v>
      </c>
      <c r="D415" s="9">
        <v>33827.305842131507</v>
      </c>
      <c r="E415" s="9">
        <v>1253.7401725285999</v>
      </c>
      <c r="F415" s="9"/>
      <c r="G415" s="9">
        <v>35081.046014660111</v>
      </c>
    </row>
    <row r="416" spans="1:7">
      <c r="A416" s="22"/>
      <c r="B416" s="22"/>
      <c r="C416" s="8" t="s">
        <v>288</v>
      </c>
      <c r="D416" s="9">
        <v>183846.29268019469</v>
      </c>
      <c r="E416" s="9">
        <v>67160.04373905102</v>
      </c>
      <c r="F416" s="9">
        <v>2133.6309986209972</v>
      </c>
      <c r="G416" s="9">
        <v>253139.96741786669</v>
      </c>
    </row>
    <row r="417" spans="1:7">
      <c r="A417" s="22"/>
      <c r="B417" s="22"/>
      <c r="C417" s="8" t="s">
        <v>289</v>
      </c>
      <c r="D417" s="9">
        <v>67424.101939308166</v>
      </c>
      <c r="E417" s="9">
        <v>11449.053552730014</v>
      </c>
      <c r="F417" s="9">
        <v>6277.2176691284003</v>
      </c>
      <c r="G417" s="9">
        <v>85150.373161166572</v>
      </c>
    </row>
    <row r="418" spans="1:7">
      <c r="A418" s="22">
        <v>31</v>
      </c>
      <c r="B418" s="22"/>
      <c r="C418" s="10" t="s">
        <v>24</v>
      </c>
      <c r="D418" s="11">
        <v>2319234.4281684551</v>
      </c>
      <c r="E418" s="11">
        <v>236643.7770915264</v>
      </c>
      <c r="F418" s="11">
        <v>19609.938579187412</v>
      </c>
      <c r="G418" s="11">
        <v>2575488.1438391688</v>
      </c>
    </row>
    <row r="419" spans="1:7">
      <c r="A419" s="22"/>
      <c r="B419" s="22"/>
      <c r="C419" s="8" t="s">
        <v>330</v>
      </c>
      <c r="D419" s="9">
        <v>175331.75665768588</v>
      </c>
      <c r="E419" s="9">
        <v>6552.2279776667192</v>
      </c>
      <c r="F419" s="9"/>
      <c r="G419" s="9">
        <v>181883.98463535259</v>
      </c>
    </row>
    <row r="420" spans="1:7">
      <c r="A420" s="22"/>
      <c r="B420" s="22"/>
      <c r="C420" s="8" t="s">
        <v>331</v>
      </c>
      <c r="D420" s="9">
        <v>153770.98680751148</v>
      </c>
      <c r="E420" s="9">
        <v>4318.5803096274722</v>
      </c>
      <c r="F420" s="9"/>
      <c r="G420" s="9">
        <v>158089.56711713894</v>
      </c>
    </row>
    <row r="421" spans="1:7">
      <c r="A421" s="22"/>
      <c r="B421" s="22"/>
      <c r="C421" s="8" t="s">
        <v>332</v>
      </c>
      <c r="D421" s="9">
        <v>72119.519275842904</v>
      </c>
      <c r="E421" s="9">
        <v>10963.675221172511</v>
      </c>
      <c r="F421" s="9">
        <v>690.52902230500001</v>
      </c>
      <c r="G421" s="9">
        <v>83773.723519320411</v>
      </c>
    </row>
    <row r="422" spans="1:7">
      <c r="A422" s="22"/>
      <c r="B422" s="22"/>
      <c r="C422" s="8" t="s">
        <v>333</v>
      </c>
      <c r="D422" s="9">
        <v>277528.86777270393</v>
      </c>
      <c r="E422" s="9">
        <v>36655.539812790528</v>
      </c>
      <c r="F422" s="9">
        <v>6676.433853648211</v>
      </c>
      <c r="G422" s="9">
        <v>320860.84143914265</v>
      </c>
    </row>
    <row r="423" spans="1:7">
      <c r="A423" s="22"/>
      <c r="B423" s="22"/>
      <c r="C423" s="8" t="s">
        <v>334</v>
      </c>
      <c r="D423" s="9">
        <v>214543.30242319172</v>
      </c>
      <c r="E423" s="9">
        <v>14796.722549263071</v>
      </c>
      <c r="F423" s="9">
        <v>137.94784390800001</v>
      </c>
      <c r="G423" s="9">
        <v>229477.9728163628</v>
      </c>
    </row>
    <row r="424" spans="1:7">
      <c r="A424" s="22"/>
      <c r="B424" s="22"/>
      <c r="C424" s="8" t="s">
        <v>335</v>
      </c>
      <c r="D424" s="9">
        <v>118293.30609256774</v>
      </c>
      <c r="E424" s="9">
        <v>8904.7141316279267</v>
      </c>
      <c r="F424" s="9"/>
      <c r="G424" s="9">
        <v>127198.02022419567</v>
      </c>
    </row>
    <row r="425" spans="1:7">
      <c r="A425" s="22"/>
      <c r="B425" s="22"/>
      <c r="C425" s="8" t="s">
        <v>336</v>
      </c>
      <c r="D425" s="9">
        <v>124410.00156441685</v>
      </c>
      <c r="E425" s="9">
        <v>2318.3148335226406</v>
      </c>
      <c r="F425" s="9"/>
      <c r="G425" s="9">
        <v>126728.31639793949</v>
      </c>
    </row>
    <row r="426" spans="1:7">
      <c r="A426" s="22"/>
      <c r="B426" s="22"/>
      <c r="C426" s="8" t="s">
        <v>337</v>
      </c>
      <c r="D426" s="9">
        <v>179524.61878496327</v>
      </c>
      <c r="E426" s="9">
        <v>43655.362108552989</v>
      </c>
      <c r="F426" s="9">
        <v>4623.2616707635998</v>
      </c>
      <c r="G426" s="9">
        <v>227803.24256427988</v>
      </c>
    </row>
    <row r="427" spans="1:7">
      <c r="A427" s="22"/>
      <c r="B427" s="22"/>
      <c r="C427" s="8" t="s">
        <v>338</v>
      </c>
      <c r="D427" s="9">
        <v>76646.700750329532</v>
      </c>
      <c r="E427" s="9">
        <v>8080.94716754201</v>
      </c>
      <c r="F427" s="9">
        <v>414.55119133200003</v>
      </c>
      <c r="G427" s="9">
        <v>85142.199109203531</v>
      </c>
    </row>
    <row r="428" spans="1:7">
      <c r="A428" s="22"/>
      <c r="B428" s="22"/>
      <c r="C428" s="8" t="s">
        <v>339</v>
      </c>
      <c r="D428" s="9">
        <v>91068.763855703932</v>
      </c>
      <c r="E428" s="9">
        <v>9070.1137375964536</v>
      </c>
      <c r="F428" s="9">
        <v>414.33473006600002</v>
      </c>
      <c r="G428" s="9">
        <v>100553.21232336639</v>
      </c>
    </row>
    <row r="429" spans="1:7">
      <c r="A429" s="22"/>
      <c r="B429" s="22"/>
      <c r="C429" s="8" t="s">
        <v>340</v>
      </c>
      <c r="D429" s="9">
        <v>56073.094458365122</v>
      </c>
      <c r="E429" s="9">
        <v>2223.48163699524</v>
      </c>
      <c r="F429" s="9"/>
      <c r="G429" s="9">
        <v>58296.57609536036</v>
      </c>
    </row>
    <row r="430" spans="1:7">
      <c r="A430" s="22"/>
      <c r="B430" s="22"/>
      <c r="C430" s="8" t="s">
        <v>341</v>
      </c>
      <c r="D430" s="9">
        <v>148229.07600059261</v>
      </c>
      <c r="E430" s="9">
        <v>53227.135887893026</v>
      </c>
      <c r="F430" s="9">
        <v>6514.9627711046005</v>
      </c>
      <c r="G430" s="9">
        <v>207971.17465959024</v>
      </c>
    </row>
    <row r="431" spans="1:7">
      <c r="A431" s="22"/>
      <c r="B431" s="22"/>
      <c r="C431" s="8" t="s">
        <v>342</v>
      </c>
      <c r="D431" s="9">
        <v>32167.912159464868</v>
      </c>
      <c r="E431" s="9">
        <v>1504.3588085010001</v>
      </c>
      <c r="F431" s="9"/>
      <c r="G431" s="9">
        <v>33672.270967965866</v>
      </c>
    </row>
    <row r="432" spans="1:7">
      <c r="A432" s="22"/>
      <c r="B432" s="22"/>
      <c r="C432" s="8" t="s">
        <v>343</v>
      </c>
      <c r="D432" s="9">
        <v>203422.19473974148</v>
      </c>
      <c r="E432" s="9">
        <v>13676.475267337226</v>
      </c>
      <c r="F432" s="9"/>
      <c r="G432" s="9">
        <v>217098.6700070787</v>
      </c>
    </row>
    <row r="433" spans="1:7">
      <c r="A433" s="22"/>
      <c r="B433" s="22"/>
      <c r="C433" s="8" t="s">
        <v>344</v>
      </c>
      <c r="D433" s="9">
        <v>260939.78565693321</v>
      </c>
      <c r="E433" s="9">
        <v>12214.224100390047</v>
      </c>
      <c r="F433" s="9">
        <v>137.91749605999999</v>
      </c>
      <c r="G433" s="9">
        <v>273291.92725338327</v>
      </c>
    </row>
    <row r="434" spans="1:7">
      <c r="A434" s="22"/>
      <c r="B434" s="22"/>
      <c r="C434" s="8" t="s">
        <v>345</v>
      </c>
      <c r="D434" s="9">
        <v>135164.54116844086</v>
      </c>
      <c r="E434" s="9">
        <v>8481.9035410474989</v>
      </c>
      <c r="F434" s="9"/>
      <c r="G434" s="9">
        <v>143646.44470948837</v>
      </c>
    </row>
    <row r="435" spans="1:7">
      <c r="A435" s="22">
        <v>32</v>
      </c>
      <c r="B435" s="22"/>
      <c r="C435" s="10" t="s">
        <v>51</v>
      </c>
      <c r="D435" s="11">
        <v>1685295.4722098974</v>
      </c>
      <c r="E435" s="11">
        <v>513033.1132640196</v>
      </c>
      <c r="F435" s="11">
        <v>42316.602743166659</v>
      </c>
      <c r="G435" s="11">
        <v>2240645.1882170839</v>
      </c>
    </row>
    <row r="436" spans="1:7">
      <c r="A436" s="22"/>
      <c r="B436" s="22"/>
      <c r="C436" s="8" t="s">
        <v>633</v>
      </c>
      <c r="D436" s="9">
        <v>110953.32687825459</v>
      </c>
      <c r="E436" s="9">
        <v>29488.560737367039</v>
      </c>
      <c r="F436" s="9">
        <v>1216.464376703</v>
      </c>
      <c r="G436" s="9">
        <v>141658.35199232463</v>
      </c>
    </row>
    <row r="437" spans="1:7">
      <c r="A437" s="22"/>
      <c r="B437" s="22"/>
      <c r="C437" s="8" t="s">
        <v>634</v>
      </c>
      <c r="D437" s="9">
        <v>146773.1066513957</v>
      </c>
      <c r="E437" s="9">
        <v>10265.997680717295</v>
      </c>
      <c r="F437" s="9"/>
      <c r="G437" s="9">
        <v>157039.104332113</v>
      </c>
    </row>
    <row r="438" spans="1:7">
      <c r="A438" s="22"/>
      <c r="B438" s="22"/>
      <c r="C438" s="8" t="s">
        <v>635</v>
      </c>
      <c r="D438" s="9">
        <v>66444.383276020817</v>
      </c>
      <c r="E438" s="9">
        <v>5157.2603445442837</v>
      </c>
      <c r="F438" s="9">
        <v>138.32926986300001</v>
      </c>
      <c r="G438" s="9">
        <v>71739.972890428093</v>
      </c>
    </row>
    <row r="439" spans="1:7">
      <c r="A439" s="22"/>
      <c r="B439" s="22"/>
      <c r="C439" s="8" t="s">
        <v>636</v>
      </c>
      <c r="D439" s="9">
        <v>175555.78744020883</v>
      </c>
      <c r="E439" s="9">
        <v>11089.593564923271</v>
      </c>
      <c r="F439" s="9">
        <v>276.17664786810002</v>
      </c>
      <c r="G439" s="9">
        <v>186921.5576530002</v>
      </c>
    </row>
    <row r="440" spans="1:7">
      <c r="A440" s="22"/>
      <c r="B440" s="22"/>
      <c r="C440" s="8" t="s">
        <v>637</v>
      </c>
      <c r="D440" s="9">
        <v>107966.79338528214</v>
      </c>
      <c r="E440" s="9">
        <v>65622.69833709384</v>
      </c>
      <c r="F440" s="9">
        <v>13560.097138077552</v>
      </c>
      <c r="G440" s="9">
        <v>187149.58886045351</v>
      </c>
    </row>
    <row r="441" spans="1:7">
      <c r="A441" s="22"/>
      <c r="B441" s="22"/>
      <c r="C441" s="8" t="s">
        <v>638</v>
      </c>
      <c r="D441" s="9">
        <v>56261.333731966326</v>
      </c>
      <c r="E441" s="9">
        <v>1208.5579092978001</v>
      </c>
      <c r="F441" s="9"/>
      <c r="G441" s="9">
        <v>57469.891641264127</v>
      </c>
    </row>
    <row r="442" spans="1:7">
      <c r="A442" s="22"/>
      <c r="B442" s="22"/>
      <c r="C442" s="8" t="s">
        <v>639</v>
      </c>
      <c r="D442" s="9">
        <v>37633.965511388065</v>
      </c>
      <c r="E442" s="9">
        <v>3159.7675086960098</v>
      </c>
      <c r="F442" s="9"/>
      <c r="G442" s="9">
        <v>40793.733020084073</v>
      </c>
    </row>
    <row r="443" spans="1:7">
      <c r="A443" s="22"/>
      <c r="B443" s="22"/>
      <c r="C443" s="8" t="s">
        <v>640</v>
      </c>
      <c r="D443" s="9">
        <v>179417.32933269115</v>
      </c>
      <c r="E443" s="9">
        <v>19878.38797745925</v>
      </c>
      <c r="F443" s="9">
        <v>348.91396625020002</v>
      </c>
      <c r="G443" s="9">
        <v>199644.63127640059</v>
      </c>
    </row>
    <row r="444" spans="1:7">
      <c r="A444" s="22"/>
      <c r="B444" s="22"/>
      <c r="C444" s="8" t="s">
        <v>641</v>
      </c>
      <c r="D444" s="9">
        <v>97928.091574532911</v>
      </c>
      <c r="E444" s="9">
        <v>28140.399265306609</v>
      </c>
      <c r="F444" s="9">
        <v>642.79066836499999</v>
      </c>
      <c r="G444" s="9">
        <v>126711.28150820453</v>
      </c>
    </row>
    <row r="445" spans="1:7">
      <c r="A445" s="22"/>
      <c r="B445" s="22"/>
      <c r="C445" s="8" t="s">
        <v>642</v>
      </c>
      <c r="D445" s="9">
        <v>238111.43724841287</v>
      </c>
      <c r="E445" s="9">
        <v>38230.25359878008</v>
      </c>
      <c r="F445" s="9">
        <v>2628.7684564841497</v>
      </c>
      <c r="G445" s="9">
        <v>278970.45930367708</v>
      </c>
    </row>
    <row r="446" spans="1:7">
      <c r="A446" s="22"/>
      <c r="B446" s="22"/>
      <c r="C446" s="8" t="s">
        <v>643</v>
      </c>
      <c r="D446" s="9">
        <v>160738.33976621655</v>
      </c>
      <c r="E446" s="9">
        <v>179657.69079976922</v>
      </c>
      <c r="F446" s="9">
        <v>17766.501094481937</v>
      </c>
      <c r="G446" s="9">
        <v>358162.53166046774</v>
      </c>
    </row>
    <row r="447" spans="1:7">
      <c r="A447" s="22"/>
      <c r="B447" s="22"/>
      <c r="C447" s="8" t="s">
        <v>644</v>
      </c>
      <c r="D447" s="9">
        <v>76173.14634630928</v>
      </c>
      <c r="E447" s="9">
        <v>35072.014256640701</v>
      </c>
      <c r="F447" s="9">
        <v>1219.1980289063031</v>
      </c>
      <c r="G447" s="9">
        <v>112464.35863185629</v>
      </c>
    </row>
    <row r="448" spans="1:7">
      <c r="A448" s="22"/>
      <c r="B448" s="22"/>
      <c r="C448" s="8" t="s">
        <v>645</v>
      </c>
      <c r="D448" s="9">
        <v>231338.43106721842</v>
      </c>
      <c r="E448" s="9">
        <v>86061.93128342423</v>
      </c>
      <c r="F448" s="9">
        <v>4519.3630961674198</v>
      </c>
      <c r="G448" s="9">
        <v>321919.72544681007</v>
      </c>
    </row>
    <row r="449" spans="1:7">
      <c r="A449" s="22">
        <v>33</v>
      </c>
      <c r="B449" s="22"/>
      <c r="C449" s="10" t="s">
        <v>55</v>
      </c>
      <c r="D449" s="11">
        <v>1917600.7791669283</v>
      </c>
      <c r="E449" s="11">
        <v>831528.78865343786</v>
      </c>
      <c r="F449" s="11">
        <v>123908.88649558726</v>
      </c>
      <c r="G449" s="11">
        <v>2873038.4543159525</v>
      </c>
    </row>
    <row r="450" spans="1:7">
      <c r="A450" s="22"/>
      <c r="B450" s="22"/>
      <c r="C450" s="8" t="s">
        <v>670</v>
      </c>
      <c r="D450" s="9">
        <v>176269.93208737834</v>
      </c>
      <c r="E450" s="9">
        <v>244751.13635570355</v>
      </c>
      <c r="F450" s="9">
        <v>54814.324727687053</v>
      </c>
      <c r="G450" s="9">
        <v>475835.39317076898</v>
      </c>
    </row>
    <row r="451" spans="1:7">
      <c r="A451" s="22"/>
      <c r="B451" s="22"/>
      <c r="C451" s="8" t="s">
        <v>671</v>
      </c>
      <c r="D451" s="9">
        <v>17278.760165339896</v>
      </c>
      <c r="E451" s="9">
        <v>1980.6332545355019</v>
      </c>
      <c r="F451" s="9"/>
      <c r="G451" s="9">
        <v>19259.3934198754</v>
      </c>
    </row>
    <row r="452" spans="1:7">
      <c r="A452" s="22"/>
      <c r="B452" s="22"/>
      <c r="C452" s="8" t="s">
        <v>672</v>
      </c>
      <c r="D452" s="9">
        <v>43049.603226467116</v>
      </c>
      <c r="E452" s="9">
        <v>506.74910770970001</v>
      </c>
      <c r="F452" s="9"/>
      <c r="G452" s="9">
        <v>43556.352334176816</v>
      </c>
    </row>
    <row r="453" spans="1:7">
      <c r="A453" s="22"/>
      <c r="B453" s="22"/>
      <c r="C453" s="8" t="s">
        <v>673</v>
      </c>
      <c r="D453" s="9">
        <v>166782.3583118454</v>
      </c>
      <c r="E453" s="9">
        <v>12088.758303010471</v>
      </c>
      <c r="F453" s="9"/>
      <c r="G453" s="9">
        <v>178871.11661485586</v>
      </c>
    </row>
    <row r="454" spans="1:7">
      <c r="A454" s="22"/>
      <c r="B454" s="22"/>
      <c r="C454" s="8" t="s">
        <v>674</v>
      </c>
      <c r="D454" s="9">
        <v>54176.943620910344</v>
      </c>
      <c r="E454" s="9">
        <v>11350.593206824718</v>
      </c>
      <c r="F454" s="9">
        <v>231.95916204100001</v>
      </c>
      <c r="G454" s="9">
        <v>65759.495989776071</v>
      </c>
    </row>
    <row r="455" spans="1:7">
      <c r="A455" s="22"/>
      <c r="B455" s="22"/>
      <c r="C455" s="8" t="s">
        <v>675</v>
      </c>
      <c r="D455" s="9">
        <v>142326.25061830212</v>
      </c>
      <c r="E455" s="9">
        <v>33029.815563767566</v>
      </c>
      <c r="F455" s="9">
        <v>830.90774242284999</v>
      </c>
      <c r="G455" s="9">
        <v>176186.97392449254</v>
      </c>
    </row>
    <row r="456" spans="1:7">
      <c r="A456" s="22"/>
      <c r="B456" s="22"/>
      <c r="C456" s="8" t="s">
        <v>676</v>
      </c>
      <c r="D456" s="9">
        <v>68649.585492300641</v>
      </c>
      <c r="E456" s="9">
        <v>19014.980976342711</v>
      </c>
      <c r="F456" s="9">
        <v>2296.5530607323994</v>
      </c>
      <c r="G456" s="9">
        <v>89961.119529375748</v>
      </c>
    </row>
    <row r="457" spans="1:7">
      <c r="A457" s="22"/>
      <c r="B457" s="22"/>
      <c r="C457" s="8" t="s">
        <v>677</v>
      </c>
      <c r="D457" s="9">
        <v>40787.635424206725</v>
      </c>
      <c r="E457" s="9">
        <v>58060.884056154966</v>
      </c>
      <c r="F457" s="9">
        <v>19598.6535503386</v>
      </c>
      <c r="G457" s="9">
        <v>118447.17303070029</v>
      </c>
    </row>
    <row r="458" spans="1:7">
      <c r="A458" s="22"/>
      <c r="B458" s="22"/>
      <c r="C458" s="8" t="s">
        <v>678</v>
      </c>
      <c r="D458" s="9">
        <v>173463.63226076355</v>
      </c>
      <c r="E458" s="9">
        <v>19882.388315926928</v>
      </c>
      <c r="F458" s="9">
        <v>276.77680583727499</v>
      </c>
      <c r="G458" s="9">
        <v>193622.79738252776</v>
      </c>
    </row>
    <row r="459" spans="1:7">
      <c r="A459" s="22"/>
      <c r="B459" s="22"/>
      <c r="C459" s="8" t="s">
        <v>679</v>
      </c>
      <c r="D459" s="9">
        <v>145743.18886568016</v>
      </c>
      <c r="E459" s="9">
        <v>79450.530610918897</v>
      </c>
      <c r="F459" s="9">
        <v>7622.0261552219636</v>
      </c>
      <c r="G459" s="9">
        <v>232815.74563182105</v>
      </c>
    </row>
    <row r="460" spans="1:7">
      <c r="A460" s="22"/>
      <c r="B460" s="22"/>
      <c r="C460" s="8" t="s">
        <v>680</v>
      </c>
      <c r="D460" s="9">
        <v>24483.708963702109</v>
      </c>
      <c r="E460" s="9">
        <v>1080.7799980558</v>
      </c>
      <c r="F460" s="9"/>
      <c r="G460" s="9">
        <v>25564.48896175791</v>
      </c>
    </row>
    <row r="461" spans="1:7">
      <c r="A461" s="22"/>
      <c r="B461" s="22"/>
      <c r="C461" s="8" t="s">
        <v>681</v>
      </c>
      <c r="D461" s="9">
        <v>31946.146439925422</v>
      </c>
      <c r="E461" s="9">
        <v>8454.3739848132609</v>
      </c>
      <c r="F461" s="9">
        <v>138.53518818500001</v>
      </c>
      <c r="G461" s="9">
        <v>40539.055612923687</v>
      </c>
    </row>
    <row r="462" spans="1:7">
      <c r="A462" s="22"/>
      <c r="B462" s="22"/>
      <c r="C462" s="8" t="s">
        <v>682</v>
      </c>
      <c r="D462" s="9">
        <v>113496.85598638111</v>
      </c>
      <c r="E462" s="9">
        <v>19254.332723504787</v>
      </c>
      <c r="F462" s="9">
        <v>969.55806301279995</v>
      </c>
      <c r="G462" s="9">
        <v>133720.74677289871</v>
      </c>
    </row>
    <row r="463" spans="1:7">
      <c r="A463" s="22"/>
      <c r="B463" s="22"/>
      <c r="C463" s="8" t="s">
        <v>683</v>
      </c>
      <c r="D463" s="9">
        <v>91206.378437475927</v>
      </c>
      <c r="E463" s="9">
        <v>104725.97334588403</v>
      </c>
      <c r="F463" s="9">
        <v>11053.941468310488</v>
      </c>
      <c r="G463" s="9">
        <v>206986.29325167043</v>
      </c>
    </row>
    <row r="464" spans="1:7">
      <c r="A464" s="22"/>
      <c r="B464" s="22"/>
      <c r="C464" s="8" t="s">
        <v>684</v>
      </c>
      <c r="D464" s="9">
        <v>92944.807865987037</v>
      </c>
      <c r="E464" s="9">
        <v>29573.772521370036</v>
      </c>
      <c r="F464" s="9">
        <v>4134.3581553910089</v>
      </c>
      <c r="G464" s="9">
        <v>126652.93854274807</v>
      </c>
    </row>
    <row r="465" spans="1:7">
      <c r="A465" s="22"/>
      <c r="B465" s="22"/>
      <c r="C465" s="8" t="s">
        <v>685</v>
      </c>
      <c r="D465" s="9">
        <v>76395.022322616423</v>
      </c>
      <c r="E465" s="9">
        <v>3321.7282085532538</v>
      </c>
      <c r="F465" s="9"/>
      <c r="G465" s="9">
        <v>79716.750531169673</v>
      </c>
    </row>
    <row r="466" spans="1:7">
      <c r="A466" s="22"/>
      <c r="B466" s="22"/>
      <c r="C466" s="8" t="s">
        <v>686</v>
      </c>
      <c r="D466" s="9">
        <v>252030.93248569459</v>
      </c>
      <c r="E466" s="9">
        <v>152876.94929564168</v>
      </c>
      <c r="F466" s="9">
        <v>15260.445871614696</v>
      </c>
      <c r="G466" s="9">
        <v>420168.32765295095</v>
      </c>
    </row>
    <row r="467" spans="1:7">
      <c r="A467" s="22"/>
      <c r="B467" s="22"/>
      <c r="C467" s="8" t="s">
        <v>687</v>
      </c>
      <c r="D467" s="9">
        <v>64852.813234439542</v>
      </c>
      <c r="E467" s="9">
        <v>2714.8863791357999</v>
      </c>
      <c r="F467" s="9"/>
      <c r="G467" s="9">
        <v>67567.699613575343</v>
      </c>
    </row>
    <row r="468" spans="1:7">
      <c r="A468" s="22"/>
      <c r="B468" s="22"/>
      <c r="C468" s="8" t="s">
        <v>688</v>
      </c>
      <c r="D468" s="9">
        <v>41145.991540795789</v>
      </c>
      <c r="E468" s="9">
        <v>22394.852103116969</v>
      </c>
      <c r="F468" s="9">
        <v>6667.0180870189479</v>
      </c>
      <c r="G468" s="9">
        <v>70207.861730931705</v>
      </c>
    </row>
    <row r="469" spans="1:7">
      <c r="A469" s="22"/>
      <c r="B469" s="22"/>
      <c r="C469" s="8" t="s">
        <v>689</v>
      </c>
      <c r="D469" s="9">
        <v>100570.23181671556</v>
      </c>
      <c r="E469" s="9">
        <v>7014.6703424671805</v>
      </c>
      <c r="F469" s="9">
        <v>13.8284577732</v>
      </c>
      <c r="G469" s="9">
        <v>107598.73061695595</v>
      </c>
    </row>
    <row r="470" spans="1:7">
      <c r="A470" s="21" t="s">
        <v>998</v>
      </c>
      <c r="B470" s="21"/>
      <c r="C470" s="21"/>
      <c r="D470" s="14">
        <f>D373+D392+D418+D435+D449</f>
        <v>9870512.9488331378</v>
      </c>
      <c r="E470" s="14">
        <f t="shared" ref="E470:G470" si="4">E373+E392+E418+E435+E449</f>
        <v>2093060.9423632822</v>
      </c>
      <c r="F470" s="14">
        <f t="shared" si="4"/>
        <v>218776.00533413148</v>
      </c>
      <c r="G470" s="14">
        <f t="shared" si="4"/>
        <v>12182349.896530554</v>
      </c>
    </row>
    <row r="471" spans="1:7">
      <c r="A471" s="22">
        <v>34</v>
      </c>
      <c r="B471" s="22">
        <v>5</v>
      </c>
      <c r="C471" s="10" t="s">
        <v>32</v>
      </c>
      <c r="D471" s="11">
        <v>4219251.8821583083</v>
      </c>
      <c r="E471" s="11">
        <v>1372418.3381708625</v>
      </c>
      <c r="F471" s="11">
        <v>121034.39936579167</v>
      </c>
      <c r="G471" s="11">
        <v>5712704.6196949622</v>
      </c>
    </row>
    <row r="472" spans="1:7">
      <c r="A472" s="22"/>
      <c r="B472" s="22"/>
      <c r="C472" s="8" t="s">
        <v>403</v>
      </c>
      <c r="D472" s="9">
        <v>53788.181554860457</v>
      </c>
      <c r="E472" s="9">
        <v>6229.7348619542627</v>
      </c>
      <c r="F472" s="9"/>
      <c r="G472" s="9">
        <v>60017.916416814718</v>
      </c>
    </row>
    <row r="473" spans="1:7">
      <c r="A473" s="22"/>
      <c r="B473" s="22"/>
      <c r="C473" s="8" t="s">
        <v>404</v>
      </c>
      <c r="D473" s="9">
        <v>134371.5856494648</v>
      </c>
      <c r="E473" s="9">
        <v>27208.57681169888</v>
      </c>
      <c r="F473" s="9">
        <v>329.13516826969999</v>
      </c>
      <c r="G473" s="9">
        <v>161909.29762943339</v>
      </c>
    </row>
    <row r="474" spans="1:7">
      <c r="A474" s="22"/>
      <c r="B474" s="22"/>
      <c r="C474" s="8" t="s">
        <v>405</v>
      </c>
      <c r="D474" s="9">
        <v>122403.16403862694</v>
      </c>
      <c r="E474" s="9">
        <v>30526.451073687498</v>
      </c>
      <c r="F474" s="9">
        <v>1471.6842395066999</v>
      </c>
      <c r="G474" s="9">
        <v>154401.29935182113</v>
      </c>
    </row>
    <row r="475" spans="1:7">
      <c r="A475" s="22"/>
      <c r="B475" s="22"/>
      <c r="C475" s="8" t="s">
        <v>406</v>
      </c>
      <c r="D475" s="9">
        <v>58529.133174026087</v>
      </c>
      <c r="E475" s="9">
        <v>71954.936270283695</v>
      </c>
      <c r="F475" s="9">
        <v>9255.133356686134</v>
      </c>
      <c r="G475" s="9">
        <v>139739.2028009959</v>
      </c>
    </row>
    <row r="476" spans="1:7">
      <c r="A476" s="22"/>
      <c r="B476" s="22"/>
      <c r="C476" s="8" t="s">
        <v>407</v>
      </c>
      <c r="D476" s="9">
        <v>87140.905302936546</v>
      </c>
      <c r="E476" s="9">
        <v>4200.2002896518998</v>
      </c>
      <c r="F476" s="9"/>
      <c r="G476" s="9">
        <v>91341.105592588443</v>
      </c>
    </row>
    <row r="477" spans="1:7">
      <c r="A477" s="22"/>
      <c r="B477" s="22"/>
      <c r="C477" s="8" t="s">
        <v>408</v>
      </c>
      <c r="D477" s="9">
        <v>74400.451358866849</v>
      </c>
      <c r="E477" s="9">
        <v>11183.414902856901</v>
      </c>
      <c r="F477" s="9">
        <v>832.23221304200001</v>
      </c>
      <c r="G477" s="9">
        <v>86416.098474765749</v>
      </c>
    </row>
    <row r="478" spans="1:7">
      <c r="A478" s="22"/>
      <c r="B478" s="22"/>
      <c r="C478" s="8" t="s">
        <v>409</v>
      </c>
      <c r="D478" s="9">
        <v>94430.697260558445</v>
      </c>
      <c r="E478" s="9">
        <v>6266.4515482790011</v>
      </c>
      <c r="F478" s="9"/>
      <c r="G478" s="9">
        <v>100697.14880883745</v>
      </c>
    </row>
    <row r="479" spans="1:7">
      <c r="A479" s="22"/>
      <c r="B479" s="22"/>
      <c r="C479" s="8" t="s">
        <v>410</v>
      </c>
      <c r="D479" s="9">
        <v>51532.711158486716</v>
      </c>
      <c r="E479" s="9">
        <v>27630.710282968877</v>
      </c>
      <c r="F479" s="9">
        <v>4167.1971138053004</v>
      </c>
      <c r="G479" s="9">
        <v>83330.618555260895</v>
      </c>
    </row>
    <row r="480" spans="1:7">
      <c r="A480" s="22"/>
      <c r="B480" s="22"/>
      <c r="C480" s="8" t="s">
        <v>411</v>
      </c>
      <c r="D480" s="9">
        <v>157586.36609281122</v>
      </c>
      <c r="E480" s="9">
        <v>101583.62709806643</v>
      </c>
      <c r="F480" s="9">
        <v>11579.126545355939</v>
      </c>
      <c r="G480" s="9">
        <v>270749.11973623361</v>
      </c>
    </row>
    <row r="481" spans="1:7">
      <c r="A481" s="22"/>
      <c r="B481" s="22"/>
      <c r="C481" s="8" t="s">
        <v>412</v>
      </c>
      <c r="D481" s="9">
        <v>187487.05499229537</v>
      </c>
      <c r="E481" s="9">
        <v>149976.47788251116</v>
      </c>
      <c r="F481" s="9">
        <v>21770.078090223709</v>
      </c>
      <c r="G481" s="9">
        <v>359233.61096503027</v>
      </c>
    </row>
    <row r="482" spans="1:7">
      <c r="A482" s="22"/>
      <c r="B482" s="22"/>
      <c r="C482" s="8" t="s">
        <v>413</v>
      </c>
      <c r="D482" s="9">
        <v>57507.999657216693</v>
      </c>
      <c r="E482" s="9">
        <v>8868.6352748442678</v>
      </c>
      <c r="F482" s="9">
        <v>138.58779031500001</v>
      </c>
      <c r="G482" s="9">
        <v>66515.222722375955</v>
      </c>
    </row>
    <row r="483" spans="1:7">
      <c r="A483" s="22"/>
      <c r="B483" s="22"/>
      <c r="C483" s="8" t="s">
        <v>414</v>
      </c>
      <c r="D483" s="9">
        <v>133009.58766544468</v>
      </c>
      <c r="E483" s="9">
        <v>24903.76150820548</v>
      </c>
      <c r="F483" s="9">
        <v>692.23627045399996</v>
      </c>
      <c r="G483" s="9">
        <v>158605.58544410416</v>
      </c>
    </row>
    <row r="484" spans="1:7">
      <c r="A484" s="22"/>
      <c r="B484" s="22"/>
      <c r="C484" s="8" t="s">
        <v>415</v>
      </c>
      <c r="D484" s="9">
        <v>218552.81084518402</v>
      </c>
      <c r="E484" s="9">
        <v>53408.338585681275</v>
      </c>
      <c r="F484" s="9">
        <v>2425.9511028356001</v>
      </c>
      <c r="G484" s="9">
        <v>274387.1005337009</v>
      </c>
    </row>
    <row r="485" spans="1:7">
      <c r="A485" s="22"/>
      <c r="B485" s="22"/>
      <c r="C485" s="8" t="s">
        <v>416</v>
      </c>
      <c r="D485" s="9">
        <v>144263.51238334546</v>
      </c>
      <c r="E485" s="9">
        <v>9996.0760362372803</v>
      </c>
      <c r="F485" s="9">
        <v>417.03377542499999</v>
      </c>
      <c r="G485" s="9">
        <v>154676.62219500772</v>
      </c>
    </row>
    <row r="486" spans="1:7">
      <c r="A486" s="22"/>
      <c r="B486" s="22"/>
      <c r="C486" s="8" t="s">
        <v>417</v>
      </c>
      <c r="D486" s="9">
        <v>197117.8123003373</v>
      </c>
      <c r="E486" s="9">
        <v>29904.387608806363</v>
      </c>
      <c r="F486" s="9">
        <v>416.06151971899999</v>
      </c>
      <c r="G486" s="9">
        <v>227438.26142886266</v>
      </c>
    </row>
    <row r="487" spans="1:7">
      <c r="A487" s="22"/>
      <c r="B487" s="22"/>
      <c r="C487" s="8" t="s">
        <v>418</v>
      </c>
      <c r="D487" s="9">
        <v>201844.87745819395</v>
      </c>
      <c r="E487" s="9">
        <v>33056.737849254547</v>
      </c>
      <c r="F487" s="9">
        <v>723.27601963450002</v>
      </c>
      <c r="G487" s="9">
        <v>235624.89132708299</v>
      </c>
    </row>
    <row r="488" spans="1:7">
      <c r="A488" s="22"/>
      <c r="B488" s="22"/>
      <c r="C488" s="8" t="s">
        <v>419</v>
      </c>
      <c r="D488" s="9">
        <v>437558.44651450822</v>
      </c>
      <c r="E488" s="9">
        <v>196038.8417838859</v>
      </c>
      <c r="F488" s="9">
        <v>23779.248007691927</v>
      </c>
      <c r="G488" s="9">
        <v>657376.536306086</v>
      </c>
    </row>
    <row r="489" spans="1:7">
      <c r="A489" s="22"/>
      <c r="B489" s="22"/>
      <c r="C489" s="8" t="s">
        <v>420</v>
      </c>
      <c r="D489" s="9">
        <v>152197.72033373549</v>
      </c>
      <c r="E489" s="9">
        <v>50735.784262686495</v>
      </c>
      <c r="F489" s="9">
        <v>1965.4674564164698</v>
      </c>
      <c r="G489" s="9">
        <v>204898.97205283845</v>
      </c>
    </row>
    <row r="490" spans="1:7">
      <c r="A490" s="22"/>
      <c r="B490" s="22"/>
      <c r="C490" s="8" t="s">
        <v>421</v>
      </c>
      <c r="D490" s="9">
        <v>60545.175275690461</v>
      </c>
      <c r="E490" s="9">
        <v>21621.501386377637</v>
      </c>
      <c r="F490" s="9">
        <v>276.67500757640499</v>
      </c>
      <c r="G490" s="9">
        <v>82443.3516696445</v>
      </c>
    </row>
    <row r="491" spans="1:7">
      <c r="A491" s="22"/>
      <c r="B491" s="22"/>
      <c r="C491" s="8" t="s">
        <v>422</v>
      </c>
      <c r="D491" s="9">
        <v>55568.881494452355</v>
      </c>
      <c r="E491" s="9">
        <v>14431.749504525176</v>
      </c>
      <c r="F491" s="9">
        <v>13.295862442000001</v>
      </c>
      <c r="G491" s="9">
        <v>70013.926861419532</v>
      </c>
    </row>
    <row r="492" spans="1:7">
      <c r="A492" s="22"/>
      <c r="B492" s="22"/>
      <c r="C492" s="8" t="s">
        <v>423</v>
      </c>
      <c r="D492" s="9">
        <v>152993.76189464564</v>
      </c>
      <c r="E492" s="9">
        <v>146056.2982399757</v>
      </c>
      <c r="F492" s="9">
        <v>19959.736202060634</v>
      </c>
      <c r="G492" s="9">
        <v>319009.79633668199</v>
      </c>
    </row>
    <row r="493" spans="1:7">
      <c r="A493" s="22"/>
      <c r="B493" s="22"/>
      <c r="C493" s="8" t="s">
        <v>424</v>
      </c>
      <c r="D493" s="9">
        <v>166302.57990181044</v>
      </c>
      <c r="E493" s="9">
        <v>15272.512915491037</v>
      </c>
      <c r="F493" s="9">
        <v>277.58593230199995</v>
      </c>
      <c r="G493" s="9">
        <v>181852.67874960348</v>
      </c>
    </row>
    <row r="494" spans="1:7">
      <c r="A494" s="22"/>
      <c r="B494" s="22"/>
      <c r="C494" s="8" t="s">
        <v>425</v>
      </c>
      <c r="D494" s="9">
        <v>118373.91558813694</v>
      </c>
      <c r="E494" s="9">
        <v>6473.3880661244657</v>
      </c>
      <c r="F494" s="9">
        <v>138.66584214990002</v>
      </c>
      <c r="G494" s="9">
        <v>124985.9694964113</v>
      </c>
    </row>
    <row r="495" spans="1:7">
      <c r="A495" s="22"/>
      <c r="B495" s="22"/>
      <c r="C495" s="8" t="s">
        <v>426</v>
      </c>
      <c r="D495" s="9">
        <v>91601.244446377052</v>
      </c>
      <c r="E495" s="9">
        <v>38134.57894374906</v>
      </c>
      <c r="F495" s="9">
        <v>8068.7194269908987</v>
      </c>
      <c r="G495" s="9">
        <v>137804.54281711701</v>
      </c>
    </row>
    <row r="496" spans="1:7">
      <c r="A496" s="22"/>
      <c r="B496" s="22"/>
      <c r="C496" s="8" t="s">
        <v>427</v>
      </c>
      <c r="D496" s="9">
        <v>225275.96848169537</v>
      </c>
      <c r="E496" s="9">
        <v>167330.23656905687</v>
      </c>
      <c r="F496" s="9">
        <v>10079.231926691429</v>
      </c>
      <c r="G496" s="9">
        <v>402685.43697744369</v>
      </c>
    </row>
    <row r="497" spans="1:7">
      <c r="A497" s="22"/>
      <c r="B497" s="22"/>
      <c r="C497" s="8" t="s">
        <v>428</v>
      </c>
      <c r="D497" s="9">
        <v>91993.131185686027</v>
      </c>
      <c r="E497" s="9">
        <v>13166.352263503364</v>
      </c>
      <c r="F497" s="9">
        <v>277.26614008500002</v>
      </c>
      <c r="G497" s="9">
        <v>105436.74958927439</v>
      </c>
    </row>
    <row r="498" spans="1:7">
      <c r="A498" s="22"/>
      <c r="B498" s="22"/>
      <c r="C498" s="8" t="s">
        <v>429</v>
      </c>
      <c r="D498" s="9">
        <v>52756.107368391487</v>
      </c>
      <c r="E498" s="9">
        <v>974.35169430201984</v>
      </c>
      <c r="F498" s="9"/>
      <c r="G498" s="9">
        <v>53730.45906269351</v>
      </c>
    </row>
    <row r="499" spans="1:7">
      <c r="A499" s="22"/>
      <c r="B499" s="22"/>
      <c r="C499" s="8" t="s">
        <v>430</v>
      </c>
      <c r="D499" s="9">
        <v>147999.9887668466</v>
      </c>
      <c r="E499" s="9">
        <v>13900.457742778077</v>
      </c>
      <c r="F499" s="9">
        <v>277.13260960900004</v>
      </c>
      <c r="G499" s="9">
        <v>162177.57911923368</v>
      </c>
    </row>
    <row r="500" spans="1:7">
      <c r="A500" s="22"/>
      <c r="B500" s="22"/>
      <c r="C500" s="8" t="s">
        <v>431</v>
      </c>
      <c r="D500" s="9">
        <v>58460.722578980349</v>
      </c>
      <c r="E500" s="9">
        <v>38693.908689711869</v>
      </c>
      <c r="F500" s="9">
        <v>454.73234363042201</v>
      </c>
      <c r="G500" s="9">
        <v>97609.363612322646</v>
      </c>
    </row>
    <row r="501" spans="1:7">
      <c r="A501" s="22"/>
      <c r="B501" s="22"/>
      <c r="C501" s="8" t="s">
        <v>432</v>
      </c>
      <c r="D501" s="9">
        <v>118429.86560772451</v>
      </c>
      <c r="E501" s="9">
        <v>12923.029584415179</v>
      </c>
      <c r="F501" s="9">
        <v>138.72292429500001</v>
      </c>
      <c r="G501" s="9">
        <v>131491.61811643469</v>
      </c>
    </row>
    <row r="502" spans="1:7">
      <c r="A502" s="22"/>
      <c r="B502" s="22"/>
      <c r="C502" s="8" t="s">
        <v>433</v>
      </c>
      <c r="D502" s="9">
        <v>122076.71087554302</v>
      </c>
      <c r="E502" s="9">
        <v>6800.6878402384473</v>
      </c>
      <c r="F502" s="9">
        <v>138.89395017999999</v>
      </c>
      <c r="G502" s="9">
        <v>129016.29266596147</v>
      </c>
    </row>
    <row r="503" spans="1:7">
      <c r="A503" s="22"/>
      <c r="B503" s="22"/>
      <c r="C503" s="8" t="s">
        <v>434</v>
      </c>
      <c r="D503" s="9">
        <v>193150.81095142887</v>
      </c>
      <c r="E503" s="9">
        <v>32966.140799053144</v>
      </c>
      <c r="F503" s="9">
        <v>971.29252839799994</v>
      </c>
      <c r="G503" s="9">
        <v>227088.24427888001</v>
      </c>
    </row>
    <row r="504" spans="1:7">
      <c r="A504" s="22">
        <v>35</v>
      </c>
      <c r="B504" s="22"/>
      <c r="C504" s="10" t="s">
        <v>39</v>
      </c>
      <c r="D504" s="11">
        <v>2642283.0479346886</v>
      </c>
      <c r="E504" s="11">
        <v>959309.15893483278</v>
      </c>
      <c r="F504" s="11">
        <v>72467.072489020851</v>
      </c>
      <c r="G504" s="11">
        <v>3674059.2793585425</v>
      </c>
    </row>
    <row r="505" spans="1:7">
      <c r="A505" s="22"/>
      <c r="B505" s="22"/>
      <c r="C505" s="8" t="s">
        <v>403</v>
      </c>
      <c r="D505" s="9">
        <v>66223.316566156704</v>
      </c>
      <c r="E505" s="9">
        <v>11480.761320350955</v>
      </c>
      <c r="F505" s="9">
        <v>1243.0103498407</v>
      </c>
      <c r="G505" s="9">
        <v>78947.088236348354</v>
      </c>
    </row>
    <row r="506" spans="1:7">
      <c r="A506" s="22"/>
      <c r="B506" s="22"/>
      <c r="C506" s="8" t="s">
        <v>510</v>
      </c>
      <c r="D506" s="9">
        <v>275949.7570460189</v>
      </c>
      <c r="E506" s="9">
        <v>129140.58651489278</v>
      </c>
      <c r="F506" s="9">
        <v>8224.782848949797</v>
      </c>
      <c r="G506" s="9">
        <v>413315.12640986149</v>
      </c>
    </row>
    <row r="507" spans="1:7">
      <c r="A507" s="22"/>
      <c r="B507" s="22"/>
      <c r="C507" s="8" t="s">
        <v>511</v>
      </c>
      <c r="D507" s="9">
        <v>40898.026760224871</v>
      </c>
      <c r="E507" s="9">
        <v>18998.435762064717</v>
      </c>
      <c r="F507" s="9">
        <v>1688.6901991889999</v>
      </c>
      <c r="G507" s="9">
        <v>61585.152721478582</v>
      </c>
    </row>
    <row r="508" spans="1:7">
      <c r="A508" s="22"/>
      <c r="B508" s="22"/>
      <c r="C508" s="8" t="s">
        <v>512</v>
      </c>
      <c r="D508" s="9">
        <v>30303.994454366304</v>
      </c>
      <c r="E508" s="9">
        <v>2033.8652300866947</v>
      </c>
      <c r="F508" s="9">
        <v>87.507178667000005</v>
      </c>
      <c r="G508" s="9">
        <v>32425.366863120002</v>
      </c>
    </row>
    <row r="509" spans="1:7">
      <c r="A509" s="22"/>
      <c r="B509" s="22"/>
      <c r="C509" s="8" t="s">
        <v>513</v>
      </c>
      <c r="D509" s="9">
        <v>60176.493904039133</v>
      </c>
      <c r="E509" s="9">
        <v>5214.3019485367886</v>
      </c>
      <c r="F509" s="9"/>
      <c r="G509" s="9">
        <v>65390.795852575924</v>
      </c>
    </row>
    <row r="510" spans="1:7">
      <c r="A510" s="22"/>
      <c r="B510" s="22"/>
      <c r="C510" s="8" t="s">
        <v>514</v>
      </c>
      <c r="D510" s="9">
        <v>196185.76776748244</v>
      </c>
      <c r="E510" s="9">
        <v>109095.6195632615</v>
      </c>
      <c r="F510" s="9">
        <v>6971.6362627285052</v>
      </c>
      <c r="G510" s="9">
        <v>312253.02359347243</v>
      </c>
    </row>
    <row r="511" spans="1:7">
      <c r="A511" s="22"/>
      <c r="B511" s="22"/>
      <c r="C511" s="8" t="s">
        <v>515</v>
      </c>
      <c r="D511" s="9">
        <v>104691.07201987476</v>
      </c>
      <c r="E511" s="9">
        <v>23387.0033976999</v>
      </c>
      <c r="F511" s="9">
        <v>593.58326456520001</v>
      </c>
      <c r="G511" s="9">
        <v>128671.65868213985</v>
      </c>
    </row>
    <row r="512" spans="1:7">
      <c r="A512" s="22"/>
      <c r="B512" s="22"/>
      <c r="C512" s="8" t="s">
        <v>516</v>
      </c>
      <c r="D512" s="9">
        <v>66720.820561114379</v>
      </c>
      <c r="E512" s="9">
        <v>18938.094142113347</v>
      </c>
      <c r="F512" s="9">
        <v>1317.0667136540801</v>
      </c>
      <c r="G512" s="9">
        <v>86975.981416881812</v>
      </c>
    </row>
    <row r="513" spans="1:7">
      <c r="A513" s="22"/>
      <c r="B513" s="22"/>
      <c r="C513" s="8" t="s">
        <v>517</v>
      </c>
      <c r="D513" s="9">
        <v>72537.16953002174</v>
      </c>
      <c r="E513" s="9">
        <v>44999.083702844306</v>
      </c>
      <c r="F513" s="9">
        <v>3541.378666235421</v>
      </c>
      <c r="G513" s="9">
        <v>121077.63189910147</v>
      </c>
    </row>
    <row r="514" spans="1:7">
      <c r="A514" s="22"/>
      <c r="B514" s="22"/>
      <c r="C514" s="8" t="s">
        <v>518</v>
      </c>
      <c r="D514" s="9">
        <v>213001.51731766787</v>
      </c>
      <c r="E514" s="9">
        <v>44050.474194847622</v>
      </c>
      <c r="F514" s="9">
        <v>3606.1805355850101</v>
      </c>
      <c r="G514" s="9">
        <v>260658.1720481005</v>
      </c>
    </row>
    <row r="515" spans="1:7">
      <c r="A515" s="22"/>
      <c r="B515" s="22"/>
      <c r="C515" s="8" t="s">
        <v>519</v>
      </c>
      <c r="D515" s="9">
        <v>48587.909906277258</v>
      </c>
      <c r="E515" s="9">
        <v>36454.404088304313</v>
      </c>
      <c r="F515" s="9">
        <v>4863.5668061544884</v>
      </c>
      <c r="G515" s="9">
        <v>89905.880800736064</v>
      </c>
    </row>
    <row r="516" spans="1:7">
      <c r="A516" s="22"/>
      <c r="B516" s="22"/>
      <c r="C516" s="8" t="s">
        <v>520</v>
      </c>
      <c r="D516" s="9">
        <v>71119.209054809748</v>
      </c>
      <c r="E516" s="9">
        <v>6510.6700124727186</v>
      </c>
      <c r="F516" s="9"/>
      <c r="G516" s="9">
        <v>77629.879067282469</v>
      </c>
    </row>
    <row r="517" spans="1:7">
      <c r="A517" s="22"/>
      <c r="B517" s="22"/>
      <c r="C517" s="8" t="s">
        <v>521</v>
      </c>
      <c r="D517" s="9">
        <v>51273.522602147728</v>
      </c>
      <c r="E517" s="9">
        <v>11774.602487049258</v>
      </c>
      <c r="F517" s="9">
        <v>426.77049706576003</v>
      </c>
      <c r="G517" s="9">
        <v>63474.895586262741</v>
      </c>
    </row>
    <row r="518" spans="1:7">
      <c r="A518" s="22"/>
      <c r="B518" s="22"/>
      <c r="C518" s="8" t="s">
        <v>522</v>
      </c>
      <c r="D518" s="9">
        <v>258354.09107052188</v>
      </c>
      <c r="E518" s="9">
        <v>137722.03567314919</v>
      </c>
      <c r="F518" s="9">
        <v>19805.848582397015</v>
      </c>
      <c r="G518" s="9">
        <v>415881.97532606812</v>
      </c>
    </row>
    <row r="519" spans="1:7">
      <c r="A519" s="22"/>
      <c r="B519" s="22"/>
      <c r="C519" s="8" t="s">
        <v>523</v>
      </c>
      <c r="D519" s="9">
        <v>59376.297291610921</v>
      </c>
      <c r="E519" s="9">
        <v>3221.4557085357997</v>
      </c>
      <c r="F519" s="9"/>
      <c r="G519" s="9">
        <v>62597.753000146724</v>
      </c>
    </row>
    <row r="520" spans="1:7">
      <c r="A520" s="22"/>
      <c r="B520" s="22"/>
      <c r="C520" s="8" t="s">
        <v>524</v>
      </c>
      <c r="D520" s="9">
        <v>77392.533055614142</v>
      </c>
      <c r="E520" s="9">
        <v>54721.066496411237</v>
      </c>
      <c r="F520" s="9">
        <v>5710.7117415312296</v>
      </c>
      <c r="G520" s="9">
        <v>137824.31129355662</v>
      </c>
    </row>
    <row r="521" spans="1:7">
      <c r="A521" s="22"/>
      <c r="B521" s="22"/>
      <c r="C521" s="8" t="s">
        <v>525</v>
      </c>
      <c r="D521" s="9">
        <v>95702.020745824833</v>
      </c>
      <c r="E521" s="9">
        <v>69634.628354652072</v>
      </c>
      <c r="F521" s="9">
        <v>7354.268705013099</v>
      </c>
      <c r="G521" s="9">
        <v>172690.91780549</v>
      </c>
    </row>
    <row r="522" spans="1:7">
      <c r="A522" s="22"/>
      <c r="B522" s="22"/>
      <c r="C522" s="8" t="s">
        <v>526</v>
      </c>
      <c r="D522" s="9">
        <v>69371.028079844255</v>
      </c>
      <c r="E522" s="9">
        <v>5881.0062630468701</v>
      </c>
      <c r="F522" s="9">
        <v>51.815026701000001</v>
      </c>
      <c r="G522" s="9">
        <v>75303.849369592135</v>
      </c>
    </row>
    <row r="523" spans="1:7">
      <c r="A523" s="22"/>
      <c r="B523" s="22"/>
      <c r="C523" s="8" t="s">
        <v>527</v>
      </c>
      <c r="D523" s="9">
        <v>290639.65545042022</v>
      </c>
      <c r="E523" s="9">
        <v>82982.53909705345</v>
      </c>
      <c r="F523" s="9">
        <v>746.53129390089987</v>
      </c>
      <c r="G523" s="9">
        <v>374368.7258413746</v>
      </c>
    </row>
    <row r="524" spans="1:7">
      <c r="A524" s="22"/>
      <c r="B524" s="22"/>
      <c r="C524" s="8" t="s">
        <v>528</v>
      </c>
      <c r="D524" s="9">
        <v>157819.66932774888</v>
      </c>
      <c r="E524" s="9">
        <v>33357.517581087595</v>
      </c>
      <c r="F524" s="9">
        <v>3004.5745499952004</v>
      </c>
      <c r="G524" s="9">
        <v>194181.76145883166</v>
      </c>
    </row>
    <row r="525" spans="1:7">
      <c r="A525" s="22"/>
      <c r="B525" s="22"/>
      <c r="C525" s="8" t="s">
        <v>529</v>
      </c>
      <c r="D525" s="9">
        <v>161051.73762433752</v>
      </c>
      <c r="E525" s="9">
        <v>40319.652994227785</v>
      </c>
      <c r="F525" s="9">
        <v>438.25289042390006</v>
      </c>
      <c r="G525" s="9">
        <v>201809.64350898922</v>
      </c>
    </row>
    <row r="526" spans="1:7">
      <c r="A526" s="22"/>
      <c r="B526" s="22"/>
      <c r="C526" s="8" t="s">
        <v>530</v>
      </c>
      <c r="D526" s="9">
        <v>126615.11009928219</v>
      </c>
      <c r="E526" s="9">
        <v>26046.027399891394</v>
      </c>
      <c r="F526" s="9">
        <v>522.22872059999997</v>
      </c>
      <c r="G526" s="9">
        <v>153183.36621977357</v>
      </c>
    </row>
    <row r="527" spans="1:7">
      <c r="A527" s="22"/>
      <c r="B527" s="22"/>
      <c r="C527" s="8" t="s">
        <v>531</v>
      </c>
      <c r="D527" s="9">
        <v>48292.327699281886</v>
      </c>
      <c r="E527" s="9">
        <v>43345.327002252336</v>
      </c>
      <c r="F527" s="9">
        <v>2268.6676558235499</v>
      </c>
      <c r="G527" s="9">
        <v>93906.322357357771</v>
      </c>
    </row>
    <row r="528" spans="1:7">
      <c r="A528" s="22">
        <v>36</v>
      </c>
      <c r="B528" s="22"/>
      <c r="C528" s="10" t="s">
        <v>62</v>
      </c>
      <c r="D528" s="11">
        <v>2415760.1335398722</v>
      </c>
      <c r="E528" s="11">
        <v>410427.22080428136</v>
      </c>
      <c r="F528" s="11">
        <v>16351.675264663583</v>
      </c>
      <c r="G528" s="11">
        <v>2842539.0296088168</v>
      </c>
    </row>
    <row r="529" spans="1:7">
      <c r="A529" s="22"/>
      <c r="B529" s="22"/>
      <c r="C529" s="8" t="s">
        <v>744</v>
      </c>
      <c r="D529" s="9">
        <v>72068.858994558439</v>
      </c>
      <c r="E529" s="9">
        <v>3362.2790449246745</v>
      </c>
      <c r="F529" s="9"/>
      <c r="G529" s="9">
        <v>75431.138039483107</v>
      </c>
    </row>
    <row r="530" spans="1:7">
      <c r="A530" s="22"/>
      <c r="B530" s="22"/>
      <c r="C530" s="8" t="s">
        <v>745</v>
      </c>
      <c r="D530" s="9">
        <v>43756.764773522496</v>
      </c>
      <c r="E530" s="9">
        <v>5244.5565894626006</v>
      </c>
      <c r="F530" s="9"/>
      <c r="G530" s="9">
        <v>49001.321362985094</v>
      </c>
    </row>
    <row r="531" spans="1:7">
      <c r="A531" s="22"/>
      <c r="B531" s="22"/>
      <c r="C531" s="8" t="s">
        <v>746</v>
      </c>
      <c r="D531" s="9">
        <v>182854.90255647036</v>
      </c>
      <c r="E531" s="9">
        <v>26571.041653519129</v>
      </c>
      <c r="F531" s="9"/>
      <c r="G531" s="9">
        <v>209425.94420998948</v>
      </c>
    </row>
    <row r="532" spans="1:7">
      <c r="A532" s="22"/>
      <c r="B532" s="22"/>
      <c r="C532" s="8" t="s">
        <v>747</v>
      </c>
      <c r="D532" s="9">
        <v>93027.303498147448</v>
      </c>
      <c r="E532" s="9">
        <v>2905.8851786981299</v>
      </c>
      <c r="F532" s="9"/>
      <c r="G532" s="9">
        <v>95933.188676845573</v>
      </c>
    </row>
    <row r="533" spans="1:7">
      <c r="A533" s="22"/>
      <c r="B533" s="22"/>
      <c r="C533" s="8" t="s">
        <v>748</v>
      </c>
      <c r="D533" s="9">
        <v>45493.122508118111</v>
      </c>
      <c r="E533" s="9">
        <v>7958.7235301218298</v>
      </c>
      <c r="F533" s="9">
        <v>139.138862956</v>
      </c>
      <c r="G533" s="9">
        <v>53590.984901195945</v>
      </c>
    </row>
    <row r="534" spans="1:7">
      <c r="A534" s="22"/>
      <c r="B534" s="22"/>
      <c r="C534" s="8" t="s">
        <v>749</v>
      </c>
      <c r="D534" s="9">
        <v>104525.81255188426</v>
      </c>
      <c r="E534" s="9">
        <v>25401.616340599641</v>
      </c>
      <c r="F534" s="9"/>
      <c r="G534" s="9">
        <v>129927.42889248391</v>
      </c>
    </row>
    <row r="535" spans="1:7">
      <c r="A535" s="22"/>
      <c r="B535" s="22"/>
      <c r="C535" s="8" t="s">
        <v>750</v>
      </c>
      <c r="D535" s="9">
        <v>215049.26423299356</v>
      </c>
      <c r="E535" s="9">
        <v>9872.1214876009599</v>
      </c>
      <c r="F535" s="9">
        <v>139.708015854</v>
      </c>
      <c r="G535" s="9">
        <v>225061.09373644853</v>
      </c>
    </row>
    <row r="536" spans="1:7">
      <c r="A536" s="22"/>
      <c r="B536" s="22"/>
      <c r="C536" s="8" t="s">
        <v>751</v>
      </c>
      <c r="D536" s="9">
        <v>183453.03390823471</v>
      </c>
      <c r="E536" s="9">
        <v>16772.492041660731</v>
      </c>
      <c r="F536" s="9">
        <v>1115.055989817</v>
      </c>
      <c r="G536" s="9">
        <v>201340.58193971243</v>
      </c>
    </row>
    <row r="537" spans="1:7">
      <c r="A537" s="22"/>
      <c r="B537" s="22"/>
      <c r="C537" s="8" t="s">
        <v>752</v>
      </c>
      <c r="D537" s="9">
        <v>282046.73022176523</v>
      </c>
      <c r="E537" s="9">
        <v>47427.067474642754</v>
      </c>
      <c r="F537" s="9">
        <v>641.54335072695005</v>
      </c>
      <c r="G537" s="9">
        <v>330115.34104713495</v>
      </c>
    </row>
    <row r="538" spans="1:7">
      <c r="A538" s="22"/>
      <c r="B538" s="22"/>
      <c r="C538" s="8" t="s">
        <v>753</v>
      </c>
      <c r="D538" s="9">
        <v>98922.964514811902</v>
      </c>
      <c r="E538" s="9">
        <v>4780.74667498281</v>
      </c>
      <c r="F538" s="9"/>
      <c r="G538" s="9">
        <v>103703.71118979472</v>
      </c>
    </row>
    <row r="539" spans="1:7">
      <c r="A539" s="22"/>
      <c r="B539" s="22"/>
      <c r="C539" s="8" t="s">
        <v>754</v>
      </c>
      <c r="D539" s="9">
        <v>81809.012176216507</v>
      </c>
      <c r="E539" s="9">
        <v>5132.762555940626</v>
      </c>
      <c r="F539" s="9"/>
      <c r="G539" s="9">
        <v>86941.774732157137</v>
      </c>
    </row>
    <row r="540" spans="1:7">
      <c r="A540" s="22"/>
      <c r="B540" s="22"/>
      <c r="C540" s="8" t="s">
        <v>755</v>
      </c>
      <c r="D540" s="9">
        <v>15441.082977724325</v>
      </c>
      <c r="E540" s="9">
        <v>1197.03382324421</v>
      </c>
      <c r="F540" s="9"/>
      <c r="G540" s="9">
        <v>16638.116800968535</v>
      </c>
    </row>
    <row r="541" spans="1:7">
      <c r="A541" s="22"/>
      <c r="B541" s="22"/>
      <c r="C541" s="8" t="s">
        <v>756</v>
      </c>
      <c r="D541" s="9">
        <v>139711.17230803709</v>
      </c>
      <c r="E541" s="9">
        <v>63114.372187365399</v>
      </c>
      <c r="F541" s="9">
        <v>4173.2580396796775</v>
      </c>
      <c r="G541" s="9">
        <v>206998.80253508216</v>
      </c>
    </row>
    <row r="542" spans="1:7">
      <c r="A542" s="22"/>
      <c r="B542" s="22"/>
      <c r="C542" s="8" t="s">
        <v>757</v>
      </c>
      <c r="D542" s="9">
        <v>60489.894417619937</v>
      </c>
      <c r="E542" s="9">
        <v>15687.412573017536</v>
      </c>
      <c r="F542" s="9"/>
      <c r="G542" s="9">
        <v>76177.306990637473</v>
      </c>
    </row>
    <row r="543" spans="1:7">
      <c r="A543" s="22"/>
      <c r="B543" s="22"/>
      <c r="C543" s="8" t="s">
        <v>758</v>
      </c>
      <c r="D543" s="9">
        <v>70722.100092908877</v>
      </c>
      <c r="E543" s="9">
        <v>3850.7883361564391</v>
      </c>
      <c r="F543" s="9">
        <v>58.843623141999998</v>
      </c>
      <c r="G543" s="9">
        <v>74631.732052207328</v>
      </c>
    </row>
    <row r="544" spans="1:7">
      <c r="A544" s="22"/>
      <c r="B544" s="22"/>
      <c r="C544" s="8" t="s">
        <v>759</v>
      </c>
      <c r="D544" s="9">
        <v>77011.018284752965</v>
      </c>
      <c r="E544" s="9">
        <v>21882.539609727901</v>
      </c>
      <c r="F544" s="9">
        <v>1234.88679188584</v>
      </c>
      <c r="G544" s="9">
        <v>100128.44468636671</v>
      </c>
    </row>
    <row r="545" spans="1:7">
      <c r="A545" s="22"/>
      <c r="B545" s="22"/>
      <c r="C545" s="8" t="s">
        <v>760</v>
      </c>
      <c r="D545" s="9">
        <v>154784.40330097632</v>
      </c>
      <c r="E545" s="9">
        <v>78372.4725580308</v>
      </c>
      <c r="F545" s="9">
        <v>6699.4039472425011</v>
      </c>
      <c r="G545" s="9">
        <v>239856.27980624963</v>
      </c>
    </row>
    <row r="546" spans="1:7">
      <c r="A546" s="22"/>
      <c r="B546" s="22"/>
      <c r="C546" s="8" t="s">
        <v>761</v>
      </c>
      <c r="D546" s="9">
        <v>105299.28368173384</v>
      </c>
      <c r="E546" s="9">
        <v>5338.1043476929544</v>
      </c>
      <c r="F546" s="9"/>
      <c r="G546" s="9">
        <v>110637.38802942679</v>
      </c>
    </row>
    <row r="547" spans="1:7">
      <c r="A547" s="22"/>
      <c r="B547" s="22"/>
      <c r="C547" s="8" t="s">
        <v>762</v>
      </c>
      <c r="D547" s="9">
        <v>64563.50723366499</v>
      </c>
      <c r="E547" s="9">
        <v>1641.9691028707</v>
      </c>
      <c r="F547" s="9"/>
      <c r="G547" s="9">
        <v>66205.476336535692</v>
      </c>
    </row>
    <row r="548" spans="1:7">
      <c r="A548" s="22"/>
      <c r="B548" s="22"/>
      <c r="C548" s="8" t="s">
        <v>763</v>
      </c>
      <c r="D548" s="9">
        <v>38563.70955323799</v>
      </c>
      <c r="E548" s="9">
        <v>32621.772223012835</v>
      </c>
      <c r="F548" s="9">
        <v>2010.4913741086139</v>
      </c>
      <c r="G548" s="9">
        <v>73195.973150359438</v>
      </c>
    </row>
    <row r="549" spans="1:7">
      <c r="A549" s="22"/>
      <c r="B549" s="22"/>
      <c r="C549" s="8" t="s">
        <v>764</v>
      </c>
      <c r="D549" s="9">
        <v>96127.582237005176</v>
      </c>
      <c r="E549" s="9">
        <v>11878.333539008974</v>
      </c>
      <c r="F549" s="9"/>
      <c r="G549" s="9">
        <v>108005.91577601415</v>
      </c>
    </row>
    <row r="550" spans="1:7">
      <c r="A550" s="22"/>
      <c r="B550" s="22"/>
      <c r="C550" s="8" t="s">
        <v>765</v>
      </c>
      <c r="D550" s="9">
        <v>190038.60951548771</v>
      </c>
      <c r="E550" s="9">
        <v>19413.129931999705</v>
      </c>
      <c r="F550" s="9">
        <v>139.34526925099999</v>
      </c>
      <c r="G550" s="9">
        <v>209591.08471673841</v>
      </c>
    </row>
    <row r="551" spans="1:7">
      <c r="A551" s="22">
        <v>37</v>
      </c>
      <c r="B551" s="22"/>
      <c r="C551" s="10" t="s">
        <v>75</v>
      </c>
      <c r="D551" s="11">
        <v>2377609.9960469222</v>
      </c>
      <c r="E551" s="11">
        <v>1235661.0568565244</v>
      </c>
      <c r="F551" s="11">
        <v>131233.57039288006</v>
      </c>
      <c r="G551" s="11">
        <v>3744504.623296327</v>
      </c>
    </row>
    <row r="552" spans="1:7">
      <c r="A552" s="22"/>
      <c r="B552" s="22"/>
      <c r="C552" s="8" t="s">
        <v>883</v>
      </c>
      <c r="D552" s="9">
        <v>49944.571328152742</v>
      </c>
      <c r="E552" s="9">
        <v>55267.81545781764</v>
      </c>
      <c r="F552" s="9">
        <v>2938.3603792799395</v>
      </c>
      <c r="G552" s="9">
        <v>108150.74716525033</v>
      </c>
    </row>
    <row r="553" spans="1:7">
      <c r="A553" s="22"/>
      <c r="B553" s="22"/>
      <c r="C553" s="8" t="s">
        <v>884</v>
      </c>
      <c r="D553" s="9">
        <v>311429.34630103339</v>
      </c>
      <c r="E553" s="9">
        <v>176707.42278675851</v>
      </c>
      <c r="F553" s="9">
        <v>15499.131681449995</v>
      </c>
      <c r="G553" s="9">
        <v>503635.90076924191</v>
      </c>
    </row>
    <row r="554" spans="1:7">
      <c r="A554" s="22"/>
      <c r="B554" s="22"/>
      <c r="C554" s="8" t="s">
        <v>885</v>
      </c>
      <c r="D554" s="9">
        <v>86665.158407146359</v>
      </c>
      <c r="E554" s="9">
        <v>9197.3470734485345</v>
      </c>
      <c r="F554" s="9"/>
      <c r="G554" s="9">
        <v>95862.505480594889</v>
      </c>
    </row>
    <row r="555" spans="1:7">
      <c r="A555" s="22"/>
      <c r="B555" s="22"/>
      <c r="C555" s="8" t="s">
        <v>886</v>
      </c>
      <c r="D555" s="9">
        <v>117844.6877536977</v>
      </c>
      <c r="E555" s="9">
        <v>18953.790067798036</v>
      </c>
      <c r="F555" s="9"/>
      <c r="G555" s="9">
        <v>136798.47782149573</v>
      </c>
    </row>
    <row r="556" spans="1:7">
      <c r="A556" s="22"/>
      <c r="B556" s="22"/>
      <c r="C556" s="8" t="s">
        <v>887</v>
      </c>
      <c r="D556" s="9">
        <v>128249.18462147367</v>
      </c>
      <c r="E556" s="9">
        <v>50938.172795647835</v>
      </c>
      <c r="F556" s="9">
        <v>1592.5442511231799</v>
      </c>
      <c r="G556" s="9">
        <v>180779.90166824468</v>
      </c>
    </row>
    <row r="557" spans="1:7">
      <c r="A557" s="22"/>
      <c r="B557" s="22"/>
      <c r="C557" s="8" t="s">
        <v>888</v>
      </c>
      <c r="D557" s="9">
        <v>122182.50943534705</v>
      </c>
      <c r="E557" s="9">
        <v>204999.29793079107</v>
      </c>
      <c r="F557" s="9">
        <v>47763.966534249761</v>
      </c>
      <c r="G557" s="9">
        <v>374945.77390038787</v>
      </c>
    </row>
    <row r="558" spans="1:7">
      <c r="A558" s="22"/>
      <c r="B558" s="22"/>
      <c r="C558" s="8" t="s">
        <v>889</v>
      </c>
      <c r="D558" s="9">
        <v>197038.71987697697</v>
      </c>
      <c r="E558" s="9">
        <v>130828.07707327062</v>
      </c>
      <c r="F558" s="9">
        <v>20119.717228165828</v>
      </c>
      <c r="G558" s="9">
        <v>347986.51417841343</v>
      </c>
    </row>
    <row r="559" spans="1:7">
      <c r="A559" s="22"/>
      <c r="B559" s="22"/>
      <c r="C559" s="8" t="s">
        <v>890</v>
      </c>
      <c r="D559" s="9">
        <v>51007.582703356551</v>
      </c>
      <c r="E559" s="9">
        <v>1143.2451952145</v>
      </c>
      <c r="F559" s="9"/>
      <c r="G559" s="9">
        <v>52150.827898571049</v>
      </c>
    </row>
    <row r="560" spans="1:7">
      <c r="A560" s="22"/>
      <c r="B560" s="22"/>
      <c r="C560" s="8" t="s">
        <v>891</v>
      </c>
      <c r="D560" s="9">
        <v>317215.80264205812</v>
      </c>
      <c r="E560" s="9">
        <v>106457.77241140943</v>
      </c>
      <c r="F560" s="9">
        <v>5417.8269573169109</v>
      </c>
      <c r="G560" s="9">
        <v>429091.40201078443</v>
      </c>
    </row>
    <row r="561" spans="1:7">
      <c r="A561" s="22"/>
      <c r="B561" s="22"/>
      <c r="C561" s="8" t="s">
        <v>892</v>
      </c>
      <c r="D561" s="9">
        <v>57793.256085228335</v>
      </c>
      <c r="E561" s="9">
        <v>7487.609122481389</v>
      </c>
      <c r="F561" s="9">
        <v>278.68652167400001</v>
      </c>
      <c r="G561" s="9">
        <v>65559.551729383718</v>
      </c>
    </row>
    <row r="562" spans="1:7">
      <c r="A562" s="22"/>
      <c r="B562" s="22"/>
      <c r="C562" s="8" t="s">
        <v>893</v>
      </c>
      <c r="D562" s="9">
        <v>165123.43734062079</v>
      </c>
      <c r="E562" s="9">
        <v>62851.504265214127</v>
      </c>
      <c r="F562" s="9">
        <v>2502.3942713623001</v>
      </c>
      <c r="G562" s="9">
        <v>230477.33587719724</v>
      </c>
    </row>
    <row r="563" spans="1:7">
      <c r="A563" s="22"/>
      <c r="B563" s="22"/>
      <c r="C563" s="8" t="s">
        <v>894</v>
      </c>
      <c r="D563" s="9">
        <v>59178.828803747536</v>
      </c>
      <c r="E563" s="9">
        <v>57026.882754079059</v>
      </c>
      <c r="F563" s="9">
        <v>8487.63087332336</v>
      </c>
      <c r="G563" s="9">
        <v>124693.34243114995</v>
      </c>
    </row>
    <row r="564" spans="1:7">
      <c r="A564" s="22"/>
      <c r="B564" s="22"/>
      <c r="C564" s="8" t="s">
        <v>895</v>
      </c>
      <c r="D564" s="9">
        <v>93745.680128545588</v>
      </c>
      <c r="E564" s="9">
        <v>31362.744167029472</v>
      </c>
      <c r="F564" s="9">
        <v>1299.2594655373</v>
      </c>
      <c r="G564" s="9">
        <v>126407.68376111236</v>
      </c>
    </row>
    <row r="565" spans="1:7">
      <c r="A565" s="22"/>
      <c r="B565" s="22"/>
      <c r="C565" s="8" t="s">
        <v>896</v>
      </c>
      <c r="D565" s="9">
        <v>205718.2767596289</v>
      </c>
      <c r="E565" s="9">
        <v>193410.24688354143</v>
      </c>
      <c r="F565" s="9">
        <v>16864.367394710946</v>
      </c>
      <c r="G565" s="9">
        <v>415992.89103788132</v>
      </c>
    </row>
    <row r="566" spans="1:7">
      <c r="A566" s="22"/>
      <c r="B566" s="22"/>
      <c r="C566" s="8" t="s">
        <v>897</v>
      </c>
      <c r="D566" s="9">
        <v>86306.913986054336</v>
      </c>
      <c r="E566" s="9">
        <v>29139.609518874513</v>
      </c>
      <c r="F566" s="9">
        <v>417.1519426054</v>
      </c>
      <c r="G566" s="9">
        <v>115863.67544753425</v>
      </c>
    </row>
    <row r="567" spans="1:7">
      <c r="A567" s="22"/>
      <c r="B567" s="22"/>
      <c r="C567" s="8" t="s">
        <v>898</v>
      </c>
      <c r="D567" s="9">
        <v>244791.5183034876</v>
      </c>
      <c r="E567" s="9">
        <v>37302.734859120384</v>
      </c>
      <c r="F567" s="9">
        <v>457.29211751510002</v>
      </c>
      <c r="G567" s="9">
        <v>282551.54528012307</v>
      </c>
    </row>
    <row r="568" spans="1:7">
      <c r="A568" s="22"/>
      <c r="B568" s="22"/>
      <c r="C568" s="8" t="s">
        <v>899</v>
      </c>
      <c r="D568" s="9">
        <v>83374.521570366822</v>
      </c>
      <c r="E568" s="9">
        <v>62586.784494027888</v>
      </c>
      <c r="F568" s="9">
        <v>7595.2407745660712</v>
      </c>
      <c r="G568" s="9">
        <v>153556.54683896078</v>
      </c>
    </row>
    <row r="569" spans="1:7">
      <c r="A569" s="21" t="s">
        <v>999</v>
      </c>
      <c r="B569" s="21"/>
      <c r="C569" s="21"/>
      <c r="D569" s="14">
        <f>D471+D504+D528+D551</f>
        <v>11654905.059679791</v>
      </c>
      <c r="E569" s="14">
        <f t="shared" ref="E569:G569" si="5">E471+E504+E528+E551</f>
        <v>3977815.774766501</v>
      </c>
      <c r="F569" s="14">
        <f t="shared" si="5"/>
        <v>341086.71751235618</v>
      </c>
      <c r="G569" s="14">
        <f t="shared" si="5"/>
        <v>15973807.55195865</v>
      </c>
    </row>
    <row r="570" spans="1:7">
      <c r="A570" s="22">
        <v>38</v>
      </c>
      <c r="B570" s="22">
        <v>6</v>
      </c>
      <c r="C570" s="10" t="s">
        <v>20</v>
      </c>
      <c r="D570" s="11">
        <v>122267.23675346612</v>
      </c>
      <c r="E570" s="11">
        <v>11308.93330464481</v>
      </c>
      <c r="F570" s="11">
        <v>700.54655611368094</v>
      </c>
      <c r="G570" s="11">
        <v>134276.7166142246</v>
      </c>
    </row>
    <row r="571" spans="1:7">
      <c r="A571" s="22"/>
      <c r="B571" s="22"/>
      <c r="C571" s="8" t="s">
        <v>290</v>
      </c>
      <c r="D571" s="9">
        <v>9465.0627930569699</v>
      </c>
      <c r="E571" s="9">
        <v>419.84176094999998</v>
      </c>
      <c r="F571" s="9"/>
      <c r="G571" s="9">
        <v>9884.9045540069692</v>
      </c>
    </row>
    <row r="572" spans="1:7">
      <c r="A572" s="22"/>
      <c r="B572" s="22"/>
      <c r="C572" s="8" t="s">
        <v>291</v>
      </c>
      <c r="D572" s="9">
        <v>3889.5341020171099</v>
      </c>
      <c r="E572" s="9">
        <v>1127.7750351923</v>
      </c>
      <c r="F572" s="9">
        <v>280.208666960681</v>
      </c>
      <c r="G572" s="9">
        <v>5297.5178041700901</v>
      </c>
    </row>
    <row r="573" spans="1:7">
      <c r="A573" s="22"/>
      <c r="B573" s="22"/>
      <c r="C573" s="8" t="s">
        <v>292</v>
      </c>
      <c r="D573" s="9">
        <v>12312.150900853798</v>
      </c>
      <c r="E573" s="9"/>
      <c r="F573" s="9"/>
      <c r="G573" s="9">
        <v>12312.150900853798</v>
      </c>
    </row>
    <row r="574" spans="1:7">
      <c r="A574" s="22"/>
      <c r="B574" s="22"/>
      <c r="C574" s="8" t="s">
        <v>293</v>
      </c>
      <c r="D574" s="9">
        <v>14827.708074235925</v>
      </c>
      <c r="E574" s="9">
        <v>3589.3915127078312</v>
      </c>
      <c r="F574" s="9">
        <v>420.33788915299999</v>
      </c>
      <c r="G574" s="9">
        <v>18837.437476096758</v>
      </c>
    </row>
    <row r="575" spans="1:7">
      <c r="A575" s="22"/>
      <c r="B575" s="22"/>
      <c r="C575" s="8" t="s">
        <v>294</v>
      </c>
      <c r="D575" s="9">
        <v>14269.603619381585</v>
      </c>
      <c r="E575" s="9">
        <v>843.58541919640004</v>
      </c>
      <c r="F575" s="9"/>
      <c r="G575" s="9">
        <v>15113.189038577986</v>
      </c>
    </row>
    <row r="576" spans="1:7">
      <c r="A576" s="22"/>
      <c r="B576" s="22"/>
      <c r="C576" s="8" t="s">
        <v>295</v>
      </c>
      <c r="D576" s="9">
        <v>20899.627453279682</v>
      </c>
      <c r="E576" s="9">
        <v>2990.7240842645797</v>
      </c>
      <c r="F576" s="9"/>
      <c r="G576" s="9">
        <v>23890.351537544262</v>
      </c>
    </row>
    <row r="577" spans="1:7">
      <c r="A577" s="22"/>
      <c r="B577" s="22"/>
      <c r="C577" s="8" t="s">
        <v>296</v>
      </c>
      <c r="D577" s="9">
        <v>9582.9511405636586</v>
      </c>
      <c r="E577" s="9">
        <v>1471.5451331706001</v>
      </c>
      <c r="F577" s="9"/>
      <c r="G577" s="9">
        <v>11054.496273734259</v>
      </c>
    </row>
    <row r="578" spans="1:7">
      <c r="A578" s="22"/>
      <c r="B578" s="22"/>
      <c r="C578" s="8" t="s">
        <v>297</v>
      </c>
      <c r="D578" s="9">
        <v>3075.0200649608637</v>
      </c>
      <c r="E578" s="9">
        <v>630.58773418100009</v>
      </c>
      <c r="F578" s="9"/>
      <c r="G578" s="9">
        <v>3705.6077991418638</v>
      </c>
    </row>
    <row r="579" spans="1:7">
      <c r="A579" s="22"/>
      <c r="B579" s="22"/>
      <c r="C579" s="8" t="s">
        <v>298</v>
      </c>
      <c r="D579" s="9">
        <v>3078.130803320807</v>
      </c>
      <c r="E579" s="9"/>
      <c r="F579" s="9"/>
      <c r="G579" s="9">
        <v>3078.130803320807</v>
      </c>
    </row>
    <row r="580" spans="1:7">
      <c r="A580" s="22"/>
      <c r="B580" s="22"/>
      <c r="C580" s="8" t="s">
        <v>299</v>
      </c>
      <c r="D580" s="9">
        <v>30867.447801795734</v>
      </c>
      <c r="E580" s="9">
        <v>235.48262498209999</v>
      </c>
      <c r="F580" s="9"/>
      <c r="G580" s="9">
        <v>31102.930426777835</v>
      </c>
    </row>
    <row r="581" spans="1:7">
      <c r="A581" s="22">
        <v>39</v>
      </c>
      <c r="B581" s="22"/>
      <c r="C581" s="10" t="s">
        <v>21</v>
      </c>
      <c r="D581" s="11">
        <v>528215.55922802736</v>
      </c>
      <c r="E581" s="11">
        <v>69708.571832459216</v>
      </c>
      <c r="F581" s="11">
        <v>6215.2544184092594</v>
      </c>
      <c r="G581" s="11">
        <v>604139.38547889586</v>
      </c>
    </row>
    <row r="582" spans="1:7">
      <c r="A582" s="22"/>
      <c r="B582" s="22"/>
      <c r="C582" s="8" t="s">
        <v>300</v>
      </c>
      <c r="D582" s="9">
        <v>54327.539379400609</v>
      </c>
      <c r="E582" s="9">
        <v>573.68485195470009</v>
      </c>
      <c r="F582" s="9"/>
      <c r="G582" s="9">
        <v>54901.224231355307</v>
      </c>
    </row>
    <row r="583" spans="1:7">
      <c r="A583" s="22"/>
      <c r="B583" s="22"/>
      <c r="C583" s="8" t="s">
        <v>301</v>
      </c>
      <c r="D583" s="9">
        <v>12656.923001082238</v>
      </c>
      <c r="E583" s="9">
        <v>278.70540548689297</v>
      </c>
      <c r="F583" s="9"/>
      <c r="G583" s="9">
        <v>12935.628406569131</v>
      </c>
    </row>
    <row r="584" spans="1:7">
      <c r="A584" s="22"/>
      <c r="B584" s="22"/>
      <c r="C584" s="8" t="s">
        <v>302</v>
      </c>
      <c r="D584" s="9">
        <v>32484.575864172584</v>
      </c>
      <c r="E584" s="9">
        <v>2951.7691911519105</v>
      </c>
      <c r="F584" s="9"/>
      <c r="G584" s="9">
        <v>35436.345055324491</v>
      </c>
    </row>
    <row r="585" spans="1:7">
      <c r="A585" s="22"/>
      <c r="B585" s="22"/>
      <c r="C585" s="8" t="s">
        <v>303</v>
      </c>
      <c r="D585" s="9">
        <v>45978.711805578612</v>
      </c>
      <c r="E585" s="9">
        <v>5340.9340375580996</v>
      </c>
      <c r="F585" s="9">
        <v>139.52949713500001</v>
      </c>
      <c r="G585" s="9">
        <v>51459.175340271715</v>
      </c>
    </row>
    <row r="586" spans="1:7">
      <c r="A586" s="22"/>
      <c r="B586" s="22"/>
      <c r="C586" s="8" t="s">
        <v>304</v>
      </c>
      <c r="D586" s="9">
        <v>44357.909480551702</v>
      </c>
      <c r="E586" s="9">
        <v>3585.2354197248001</v>
      </c>
      <c r="F586" s="9">
        <v>139.20941268499999</v>
      </c>
      <c r="G586" s="9">
        <v>48082.354312961499</v>
      </c>
    </row>
    <row r="587" spans="1:7">
      <c r="A587" s="22"/>
      <c r="B587" s="22"/>
      <c r="C587" s="8" t="s">
        <v>305</v>
      </c>
      <c r="D587" s="9">
        <v>105531.70900884835</v>
      </c>
      <c r="E587" s="9">
        <v>8798.187009079058</v>
      </c>
      <c r="F587" s="9"/>
      <c r="G587" s="9">
        <v>114329.89601792741</v>
      </c>
    </row>
    <row r="588" spans="1:7">
      <c r="A588" s="22"/>
      <c r="B588" s="22"/>
      <c r="C588" s="8" t="s">
        <v>306</v>
      </c>
      <c r="D588" s="9">
        <v>24169.335590366551</v>
      </c>
      <c r="E588" s="9">
        <v>874.04518571995993</v>
      </c>
      <c r="F588" s="9"/>
      <c r="G588" s="9">
        <v>25043.380776086509</v>
      </c>
    </row>
    <row r="589" spans="1:7">
      <c r="A589" s="22"/>
      <c r="B589" s="22"/>
      <c r="C589" s="8" t="s">
        <v>307</v>
      </c>
      <c r="D589" s="9">
        <v>36954.950173906298</v>
      </c>
      <c r="E589" s="9">
        <v>608.14249291390001</v>
      </c>
      <c r="F589" s="9"/>
      <c r="G589" s="9">
        <v>37563.092666820201</v>
      </c>
    </row>
    <row r="590" spans="1:7">
      <c r="A590" s="22"/>
      <c r="B590" s="22"/>
      <c r="C590" s="8" t="s">
        <v>308</v>
      </c>
      <c r="D590" s="9">
        <v>34515.535340111543</v>
      </c>
      <c r="E590" s="9">
        <v>25869.70209518585</v>
      </c>
      <c r="F590" s="9">
        <v>4765.5082800588598</v>
      </c>
      <c r="G590" s="9">
        <v>65150.74571535625</v>
      </c>
    </row>
    <row r="591" spans="1:7">
      <c r="A591" s="22"/>
      <c r="B591" s="22"/>
      <c r="C591" s="8" t="s">
        <v>309</v>
      </c>
      <c r="D591" s="9">
        <v>44329.177119635744</v>
      </c>
      <c r="E591" s="9">
        <v>14639.395071843899</v>
      </c>
      <c r="F591" s="9">
        <v>753.00081274239994</v>
      </c>
      <c r="G591" s="9">
        <v>59721.573004222046</v>
      </c>
    </row>
    <row r="592" spans="1:7">
      <c r="A592" s="22"/>
      <c r="B592" s="22"/>
      <c r="C592" s="8" t="s">
        <v>310</v>
      </c>
      <c r="D592" s="9">
        <v>92909.192464373147</v>
      </c>
      <c r="E592" s="9">
        <v>6188.7710718401522</v>
      </c>
      <c r="F592" s="9">
        <v>418.00641578800003</v>
      </c>
      <c r="G592" s="9">
        <v>99515.969952001295</v>
      </c>
    </row>
    <row r="593" spans="1:7">
      <c r="A593" s="22">
        <v>40</v>
      </c>
      <c r="B593" s="22"/>
      <c r="C593" s="10" t="s">
        <v>22</v>
      </c>
      <c r="D593" s="11">
        <v>141329.61719607451</v>
      </c>
      <c r="E593" s="11">
        <v>12957.415552965682</v>
      </c>
      <c r="F593" s="11">
        <v>1120.33441053621</v>
      </c>
      <c r="G593" s="11">
        <v>155407.36715957642</v>
      </c>
    </row>
    <row r="594" spans="1:7">
      <c r="A594" s="22"/>
      <c r="B594" s="22"/>
      <c r="C594" s="8" t="s">
        <v>311</v>
      </c>
      <c r="D594" s="9">
        <v>4873.6510362450108</v>
      </c>
      <c r="E594" s="9"/>
      <c r="F594" s="9"/>
      <c r="G594" s="9">
        <v>4873.6510362450108</v>
      </c>
    </row>
    <row r="595" spans="1:7">
      <c r="A595" s="22"/>
      <c r="B595" s="22"/>
      <c r="C595" s="8" t="s">
        <v>312</v>
      </c>
      <c r="D595" s="9">
        <v>578.93073721466999</v>
      </c>
      <c r="E595" s="9">
        <v>195.43762438459999</v>
      </c>
      <c r="F595" s="9">
        <v>234.29700584740002</v>
      </c>
      <c r="G595" s="9">
        <v>1008.66536744667</v>
      </c>
    </row>
    <row r="596" spans="1:7">
      <c r="A596" s="22"/>
      <c r="B596" s="22"/>
      <c r="C596" s="8" t="s">
        <v>313</v>
      </c>
      <c r="D596" s="9">
        <v>8504.0670669566607</v>
      </c>
      <c r="E596" s="9">
        <v>1017.0958255251001</v>
      </c>
      <c r="F596" s="9">
        <v>262.62193447800001</v>
      </c>
      <c r="G596" s="9">
        <v>9783.7848269597616</v>
      </c>
    </row>
    <row r="597" spans="1:7">
      <c r="A597" s="22"/>
      <c r="B597" s="22"/>
      <c r="C597" s="8" t="s">
        <v>314</v>
      </c>
      <c r="D597" s="9">
        <v>16979.658466210214</v>
      </c>
      <c r="E597" s="9"/>
      <c r="F597" s="9"/>
      <c r="G597" s="9">
        <v>16979.658466210214</v>
      </c>
    </row>
    <row r="598" spans="1:7">
      <c r="A598" s="22"/>
      <c r="B598" s="22"/>
      <c r="C598" s="8" t="s">
        <v>315</v>
      </c>
      <c r="D598" s="9">
        <v>9830.5980804760802</v>
      </c>
      <c r="E598" s="9">
        <v>2616.3502410984797</v>
      </c>
      <c r="F598" s="9">
        <v>169.97783845910001</v>
      </c>
      <c r="G598" s="9">
        <v>12616.926160033661</v>
      </c>
    </row>
    <row r="599" spans="1:7">
      <c r="A599" s="22"/>
      <c r="B599" s="22"/>
      <c r="C599" s="8" t="s">
        <v>316</v>
      </c>
      <c r="D599" s="9">
        <v>18670.11872123817</v>
      </c>
      <c r="E599" s="9">
        <v>418.54680283500005</v>
      </c>
      <c r="F599" s="9"/>
      <c r="G599" s="9">
        <v>19088.665524073171</v>
      </c>
    </row>
    <row r="600" spans="1:7">
      <c r="A600" s="22"/>
      <c r="B600" s="22"/>
      <c r="C600" s="8" t="s">
        <v>317</v>
      </c>
      <c r="D600" s="9">
        <v>36225.960092212117</v>
      </c>
      <c r="E600" s="9">
        <v>139.36061941829999</v>
      </c>
      <c r="F600" s="9"/>
      <c r="G600" s="9">
        <v>36365.320711630418</v>
      </c>
    </row>
    <row r="601" spans="1:7">
      <c r="A601" s="22"/>
      <c r="B601" s="22"/>
      <c r="C601" s="8" t="s">
        <v>318</v>
      </c>
      <c r="D601" s="9">
        <v>10068.418979344066</v>
      </c>
      <c r="E601" s="9"/>
      <c r="F601" s="9"/>
      <c r="G601" s="9">
        <v>10068.418979344066</v>
      </c>
    </row>
    <row r="602" spans="1:7">
      <c r="A602" s="22"/>
      <c r="B602" s="22"/>
      <c r="C602" s="8" t="s">
        <v>319</v>
      </c>
      <c r="D602" s="9">
        <v>16242.206699789964</v>
      </c>
      <c r="E602" s="9">
        <v>5291.7951676501916</v>
      </c>
      <c r="F602" s="9">
        <v>99.879329007799996</v>
      </c>
      <c r="G602" s="9">
        <v>21633.881196447954</v>
      </c>
    </row>
    <row r="603" spans="1:7">
      <c r="A603" s="22"/>
      <c r="B603" s="22"/>
      <c r="C603" s="8" t="s">
        <v>320</v>
      </c>
      <c r="D603" s="9">
        <v>6662.7562831102086</v>
      </c>
      <c r="E603" s="9">
        <v>3278.8292720540112</v>
      </c>
      <c r="F603" s="9">
        <v>353.55830274391002</v>
      </c>
      <c r="G603" s="9">
        <v>10295.14385790813</v>
      </c>
    </row>
    <row r="604" spans="1:7">
      <c r="A604" s="22"/>
      <c r="B604" s="22"/>
      <c r="C604" s="8" t="s">
        <v>321</v>
      </c>
      <c r="D604" s="9">
        <v>12693.251033277345</v>
      </c>
      <c r="E604" s="9"/>
      <c r="F604" s="9"/>
      <c r="G604" s="9">
        <v>12693.251033277345</v>
      </c>
    </row>
    <row r="605" spans="1:7">
      <c r="A605" s="22">
        <v>41</v>
      </c>
      <c r="B605" s="22"/>
      <c r="C605" s="10" t="s">
        <v>27</v>
      </c>
      <c r="D605" s="11">
        <v>50513.25966139973</v>
      </c>
      <c r="E605" s="11">
        <v>7910.8627037832639</v>
      </c>
      <c r="F605" s="11">
        <v>403.52613943727999</v>
      </c>
      <c r="G605" s="11">
        <v>58827.648504620272</v>
      </c>
    </row>
    <row r="606" spans="1:7">
      <c r="A606" s="22"/>
      <c r="B606" s="22"/>
      <c r="C606" s="8" t="s">
        <v>364</v>
      </c>
      <c r="D606" s="9">
        <v>3804.9818791864604</v>
      </c>
      <c r="E606" s="9">
        <v>1370.7983557370001</v>
      </c>
      <c r="F606" s="9">
        <v>8.3559701533799995</v>
      </c>
      <c r="G606" s="9">
        <v>5184.1362050768412</v>
      </c>
    </row>
    <row r="607" spans="1:7">
      <c r="A607" s="22"/>
      <c r="B607" s="22"/>
      <c r="C607" s="8" t="s">
        <v>365</v>
      </c>
      <c r="D607" s="9">
        <v>4478.688910039099</v>
      </c>
      <c r="E607" s="9">
        <v>1239.9899237372999</v>
      </c>
      <c r="F607" s="9">
        <v>133.288759137</v>
      </c>
      <c r="G607" s="9">
        <v>5851.9675929133991</v>
      </c>
    </row>
    <row r="608" spans="1:7">
      <c r="A608" s="22"/>
      <c r="B608" s="22"/>
      <c r="C608" s="8" t="s">
        <v>366</v>
      </c>
      <c r="D608" s="9">
        <v>12724.608998143673</v>
      </c>
      <c r="E608" s="9">
        <v>3975.0552917260638</v>
      </c>
      <c r="F608" s="9">
        <v>140.2805317829</v>
      </c>
      <c r="G608" s="9">
        <v>16839.944821652636</v>
      </c>
    </row>
    <row r="609" spans="1:7">
      <c r="A609" s="22"/>
      <c r="B609" s="22"/>
      <c r="C609" s="8" t="s">
        <v>367</v>
      </c>
      <c r="D609" s="9">
        <v>14731.494890110936</v>
      </c>
      <c r="E609" s="9">
        <v>343.15490151509999</v>
      </c>
      <c r="F609" s="9">
        <v>121.600878364</v>
      </c>
      <c r="G609" s="9">
        <v>15196.250669990037</v>
      </c>
    </row>
    <row r="610" spans="1:7">
      <c r="A610" s="22"/>
      <c r="B610" s="22"/>
      <c r="C610" s="8" t="s">
        <v>368</v>
      </c>
      <c r="D610" s="9">
        <v>3208.0683301402596</v>
      </c>
      <c r="E610" s="9">
        <v>640.18682251690007</v>
      </c>
      <c r="F610" s="9"/>
      <c r="G610" s="9">
        <v>3848.2551526571597</v>
      </c>
    </row>
    <row r="611" spans="1:7">
      <c r="A611" s="22"/>
      <c r="B611" s="22"/>
      <c r="C611" s="8" t="s">
        <v>369</v>
      </c>
      <c r="D611" s="9">
        <v>2273.4921071464</v>
      </c>
      <c r="E611" s="9">
        <v>341.6774085509</v>
      </c>
      <c r="F611" s="9"/>
      <c r="G611" s="9">
        <v>2615.1695156973001</v>
      </c>
    </row>
    <row r="612" spans="1:7">
      <c r="A612" s="22"/>
      <c r="B612" s="22"/>
      <c r="C612" s="8" t="s">
        <v>370</v>
      </c>
      <c r="D612" s="9">
        <v>9291.9245466328975</v>
      </c>
      <c r="E612" s="9"/>
      <c r="F612" s="9"/>
      <c r="G612" s="9">
        <v>9291.9245466328975</v>
      </c>
    </row>
    <row r="613" spans="1:7">
      <c r="A613" s="22">
        <v>42</v>
      </c>
      <c r="B613" s="22"/>
      <c r="C613" s="10" t="s">
        <v>29</v>
      </c>
      <c r="D613" s="11">
        <v>199485.02903840574</v>
      </c>
      <c r="E613" s="11">
        <v>39630.029692050222</v>
      </c>
      <c r="F613" s="11">
        <v>8839.9129732180463</v>
      </c>
      <c r="G613" s="11">
        <v>247954.971703674</v>
      </c>
    </row>
    <row r="614" spans="1:7">
      <c r="A614" s="22"/>
      <c r="B614" s="22"/>
      <c r="C614" s="8" t="s">
        <v>380</v>
      </c>
      <c r="D614" s="9">
        <v>35648.463136119717</v>
      </c>
      <c r="E614" s="9">
        <v>7309.1431571329094</v>
      </c>
      <c r="F614" s="9">
        <v>278.04073542899999</v>
      </c>
      <c r="G614" s="9">
        <v>43235.647028681626</v>
      </c>
    </row>
    <row r="615" spans="1:7">
      <c r="A615" s="22"/>
      <c r="B615" s="22"/>
      <c r="C615" s="8" t="s">
        <v>381</v>
      </c>
      <c r="D615" s="9">
        <v>28893.791319767832</v>
      </c>
      <c r="E615" s="9">
        <v>455.80990483622998</v>
      </c>
      <c r="F615" s="9"/>
      <c r="G615" s="9">
        <v>29349.601224604063</v>
      </c>
    </row>
    <row r="616" spans="1:7">
      <c r="A616" s="22"/>
      <c r="B616" s="22"/>
      <c r="C616" s="8" t="s">
        <v>382</v>
      </c>
      <c r="D616" s="9">
        <v>42176.227930894427</v>
      </c>
      <c r="E616" s="9">
        <v>27036.288805203876</v>
      </c>
      <c r="F616" s="9">
        <v>8422.8547074319467</v>
      </c>
      <c r="G616" s="9">
        <v>77635.371443530254</v>
      </c>
    </row>
    <row r="617" spans="1:7">
      <c r="A617" s="22"/>
      <c r="B617" s="22"/>
      <c r="C617" s="8" t="s">
        <v>383</v>
      </c>
      <c r="D617" s="9">
        <v>92766.54665162375</v>
      </c>
      <c r="E617" s="9">
        <v>4828.7878248772131</v>
      </c>
      <c r="F617" s="9">
        <v>139.01753035709999</v>
      </c>
      <c r="G617" s="9">
        <v>97734.352006858069</v>
      </c>
    </row>
    <row r="618" spans="1:7">
      <c r="A618" s="22">
        <v>43</v>
      </c>
      <c r="B618" s="22"/>
      <c r="C618" s="10" t="s">
        <v>42</v>
      </c>
      <c r="D618" s="11">
        <v>545716.16081277002</v>
      </c>
      <c r="E618" s="11">
        <v>133729.74052375188</v>
      </c>
      <c r="F618" s="11">
        <v>35541.609376656997</v>
      </c>
      <c r="G618" s="11">
        <v>714987.5107131789</v>
      </c>
    </row>
    <row r="619" spans="1:7">
      <c r="A619" s="22"/>
      <c r="B619" s="22"/>
      <c r="C619" s="8" t="s">
        <v>547</v>
      </c>
      <c r="D619" s="9">
        <v>38600.487807358113</v>
      </c>
      <c r="E619" s="9">
        <v>32785.502696772186</v>
      </c>
      <c r="F619" s="9">
        <v>17088.503018616833</v>
      </c>
      <c r="G619" s="9">
        <v>88474.493522747129</v>
      </c>
    </row>
    <row r="620" spans="1:7">
      <c r="A620" s="22"/>
      <c r="B620" s="22"/>
      <c r="C620" s="8" t="s">
        <v>548</v>
      </c>
      <c r="D620" s="9">
        <v>213763.91818666784</v>
      </c>
      <c r="E620" s="9">
        <v>12649.803782787014</v>
      </c>
      <c r="F620" s="9"/>
      <c r="G620" s="9">
        <v>226413.72196945484</v>
      </c>
    </row>
    <row r="621" spans="1:7">
      <c r="A621" s="22"/>
      <c r="B621" s="22"/>
      <c r="C621" s="8" t="s">
        <v>549</v>
      </c>
      <c r="D621" s="9">
        <v>25317.114370829953</v>
      </c>
      <c r="E621" s="9">
        <v>2970.0151368512006</v>
      </c>
      <c r="F621" s="9">
        <v>139.15682883650001</v>
      </c>
      <c r="G621" s="9">
        <v>28426.286336517656</v>
      </c>
    </row>
    <row r="622" spans="1:7">
      <c r="A622" s="22"/>
      <c r="B622" s="22"/>
      <c r="C622" s="8" t="s">
        <v>550</v>
      </c>
      <c r="D622" s="9">
        <v>115961.1248947323</v>
      </c>
      <c r="E622" s="9">
        <v>31982.957651344452</v>
      </c>
      <c r="F622" s="9">
        <v>1827.5491481202998</v>
      </c>
      <c r="G622" s="9">
        <v>149771.63169419707</v>
      </c>
    </row>
    <row r="623" spans="1:7">
      <c r="A623" s="22"/>
      <c r="B623" s="22"/>
      <c r="C623" s="8" t="s">
        <v>551</v>
      </c>
      <c r="D623" s="9">
        <v>48828.828633028541</v>
      </c>
      <c r="E623" s="9">
        <v>13106.512642870704</v>
      </c>
      <c r="F623" s="9">
        <v>3741.9013965129998</v>
      </c>
      <c r="G623" s="9">
        <v>65677.242672412249</v>
      </c>
    </row>
    <row r="624" spans="1:7">
      <c r="A624" s="22"/>
      <c r="B624" s="22"/>
      <c r="C624" s="8" t="s">
        <v>552</v>
      </c>
      <c r="D624" s="9">
        <v>23398.529223507696</v>
      </c>
      <c r="E624" s="9">
        <v>19485.871024434604</v>
      </c>
      <c r="F624" s="9">
        <v>6829.2858213556647</v>
      </c>
      <c r="G624" s="9">
        <v>49713.686069297968</v>
      </c>
    </row>
    <row r="625" spans="1:7">
      <c r="A625" s="22"/>
      <c r="B625" s="22"/>
      <c r="C625" s="8" t="s">
        <v>553</v>
      </c>
      <c r="D625" s="9">
        <v>79846.157696645532</v>
      </c>
      <c r="E625" s="9">
        <v>20749.077588691729</v>
      </c>
      <c r="F625" s="9">
        <v>5915.2131632147002</v>
      </c>
      <c r="G625" s="9">
        <v>106510.44844855196</v>
      </c>
    </row>
    <row r="626" spans="1:7">
      <c r="A626" s="22">
        <v>44</v>
      </c>
      <c r="B626" s="22"/>
      <c r="C626" s="10" t="s">
        <v>57</v>
      </c>
      <c r="D626" s="11">
        <v>49005.388297656456</v>
      </c>
      <c r="E626" s="11">
        <v>7865.86065644681</v>
      </c>
      <c r="F626" s="11">
        <v>420.58712885297996</v>
      </c>
      <c r="G626" s="11">
        <v>57291.836082956252</v>
      </c>
    </row>
    <row r="627" spans="1:7">
      <c r="A627" s="22"/>
      <c r="B627" s="22"/>
      <c r="C627" s="8" t="s">
        <v>695</v>
      </c>
      <c r="D627" s="9">
        <v>4080.7292693029931</v>
      </c>
      <c r="E627" s="9">
        <v>1462.2096685346601</v>
      </c>
      <c r="F627" s="9"/>
      <c r="G627" s="9">
        <v>5542.9389378376527</v>
      </c>
    </row>
    <row r="628" spans="1:7">
      <c r="A628" s="22"/>
      <c r="B628" s="22"/>
      <c r="C628" s="8" t="s">
        <v>696</v>
      </c>
      <c r="D628" s="9">
        <v>3504.8098214649708</v>
      </c>
      <c r="E628" s="9">
        <v>262.37591052390002</v>
      </c>
      <c r="F628" s="9"/>
      <c r="G628" s="9">
        <v>3767.1857319888709</v>
      </c>
    </row>
    <row r="629" spans="1:7">
      <c r="A629" s="22"/>
      <c r="B629" s="22"/>
      <c r="C629" s="8" t="s">
        <v>697</v>
      </c>
      <c r="D629" s="9">
        <v>4988.7632234899638</v>
      </c>
      <c r="E629" s="9">
        <v>976.20542133319998</v>
      </c>
      <c r="F629" s="9"/>
      <c r="G629" s="9">
        <v>5964.9686448231641</v>
      </c>
    </row>
    <row r="630" spans="1:7">
      <c r="A630" s="22"/>
      <c r="B630" s="22"/>
      <c r="C630" s="8" t="s">
        <v>698</v>
      </c>
      <c r="D630" s="9">
        <v>3161.8283437480263</v>
      </c>
      <c r="E630" s="9">
        <v>279.41838209500003</v>
      </c>
      <c r="F630" s="9"/>
      <c r="G630" s="9">
        <v>3441.2467258430265</v>
      </c>
    </row>
    <row r="631" spans="1:7">
      <c r="A631" s="22"/>
      <c r="B631" s="22"/>
      <c r="C631" s="8" t="s">
        <v>699</v>
      </c>
      <c r="D631" s="9">
        <v>1370.46915270464</v>
      </c>
      <c r="E631" s="9"/>
      <c r="F631" s="9"/>
      <c r="G631" s="9">
        <v>1370.46915270464</v>
      </c>
    </row>
    <row r="632" spans="1:7">
      <c r="A632" s="22"/>
      <c r="B632" s="22"/>
      <c r="C632" s="8" t="s">
        <v>700</v>
      </c>
      <c r="D632" s="9">
        <v>417.35133240557002</v>
      </c>
      <c r="E632" s="9">
        <v>45.784207199999997</v>
      </c>
      <c r="F632" s="9">
        <v>141.16571002248</v>
      </c>
      <c r="G632" s="9">
        <v>604.30124962804996</v>
      </c>
    </row>
    <row r="633" spans="1:7">
      <c r="A633" s="22"/>
      <c r="B633" s="22"/>
      <c r="C633" s="8" t="s">
        <v>701</v>
      </c>
      <c r="D633" s="9">
        <v>20380.067487126889</v>
      </c>
      <c r="E633" s="9">
        <v>2654.4637860845</v>
      </c>
      <c r="F633" s="9">
        <v>279.42141883049999</v>
      </c>
      <c r="G633" s="9">
        <v>23313.95269204189</v>
      </c>
    </row>
    <row r="634" spans="1:7">
      <c r="A634" s="22"/>
      <c r="B634" s="22"/>
      <c r="C634" s="8" t="s">
        <v>702</v>
      </c>
      <c r="D634" s="9">
        <v>11101.369667413404</v>
      </c>
      <c r="E634" s="9">
        <v>2185.4032806755499</v>
      </c>
      <c r="F634" s="9"/>
      <c r="G634" s="9">
        <v>13286.772948088954</v>
      </c>
    </row>
    <row r="635" spans="1:7">
      <c r="A635" s="22">
        <v>45</v>
      </c>
      <c r="B635" s="22"/>
      <c r="C635" s="10" t="s">
        <v>69</v>
      </c>
      <c r="D635" s="11">
        <v>1134594.3374873535</v>
      </c>
      <c r="E635" s="11">
        <v>194765.64818017528</v>
      </c>
      <c r="F635" s="11">
        <v>13007.13507826724</v>
      </c>
      <c r="G635" s="11">
        <v>1342367.1207457958</v>
      </c>
    </row>
    <row r="636" spans="1:7">
      <c r="A636" s="22"/>
      <c r="B636" s="22"/>
      <c r="C636" s="8" t="s">
        <v>818</v>
      </c>
      <c r="D636" s="9">
        <v>61332.509261920924</v>
      </c>
      <c r="E636" s="9">
        <v>876.08493164369997</v>
      </c>
      <c r="F636" s="9"/>
      <c r="G636" s="9">
        <v>62208.594193564626</v>
      </c>
    </row>
    <row r="637" spans="1:7">
      <c r="A637" s="22"/>
      <c r="B637" s="22"/>
      <c r="C637" s="8" t="s">
        <v>819</v>
      </c>
      <c r="D637" s="9">
        <v>88253.792276746593</v>
      </c>
      <c r="E637" s="9">
        <v>6484.1995647726399</v>
      </c>
      <c r="F637" s="9">
        <v>418.31045826399998</v>
      </c>
      <c r="G637" s="9">
        <v>95156.30229978323</v>
      </c>
    </row>
    <row r="638" spans="1:7">
      <c r="A638" s="22"/>
      <c r="B638" s="22"/>
      <c r="C638" s="8" t="s">
        <v>820</v>
      </c>
      <c r="D638" s="9">
        <v>156391.47881369651</v>
      </c>
      <c r="E638" s="9">
        <v>36992.455051085606</v>
      </c>
      <c r="F638" s="9">
        <v>1470.5981697518002</v>
      </c>
      <c r="G638" s="9">
        <v>194854.53203453391</v>
      </c>
    </row>
    <row r="639" spans="1:7">
      <c r="A639" s="22"/>
      <c r="B639" s="22"/>
      <c r="C639" s="8" t="s">
        <v>821</v>
      </c>
      <c r="D639" s="9">
        <v>140011.03229230139</v>
      </c>
      <c r="E639" s="9">
        <v>15883.535355900554</v>
      </c>
      <c r="F639" s="9">
        <v>541.06427423800005</v>
      </c>
      <c r="G639" s="9">
        <v>156435.63192243993</v>
      </c>
    </row>
    <row r="640" spans="1:7">
      <c r="A640" s="22"/>
      <c r="B640" s="22"/>
      <c r="C640" s="8" t="s">
        <v>822</v>
      </c>
      <c r="D640" s="9">
        <v>192464.36119271957</v>
      </c>
      <c r="E640" s="9">
        <v>61335.918719483911</v>
      </c>
      <c r="F640" s="9">
        <v>5514.2398601215991</v>
      </c>
      <c r="G640" s="9">
        <v>259314.51977232509</v>
      </c>
    </row>
    <row r="641" spans="1:7">
      <c r="A641" s="22"/>
      <c r="B641" s="22"/>
      <c r="C641" s="8" t="s">
        <v>823</v>
      </c>
      <c r="D641" s="9">
        <v>64064.938787702733</v>
      </c>
      <c r="E641" s="9">
        <v>1230.2394020468998</v>
      </c>
      <c r="F641" s="9"/>
      <c r="G641" s="9">
        <v>65295.178189749633</v>
      </c>
    </row>
    <row r="642" spans="1:7">
      <c r="A642" s="22"/>
      <c r="B642" s="22"/>
      <c r="C642" s="8" t="s">
        <v>824</v>
      </c>
      <c r="D642" s="9">
        <v>91043.961083589325</v>
      </c>
      <c r="E642" s="9">
        <v>5554.5264681549197</v>
      </c>
      <c r="F642" s="9">
        <v>17.533015523700001</v>
      </c>
      <c r="G642" s="9">
        <v>96616.020567267944</v>
      </c>
    </row>
    <row r="643" spans="1:7">
      <c r="A643" s="22"/>
      <c r="B643" s="22"/>
      <c r="C643" s="8" t="s">
        <v>825</v>
      </c>
      <c r="D643" s="9">
        <v>170587.0934792847</v>
      </c>
      <c r="E643" s="9">
        <v>12183.796290466838</v>
      </c>
      <c r="F643" s="9">
        <v>975.6745172812</v>
      </c>
      <c r="G643" s="9">
        <v>183746.56428703273</v>
      </c>
    </row>
    <row r="644" spans="1:7">
      <c r="A644" s="22"/>
      <c r="B644" s="22"/>
      <c r="C644" s="8" t="s">
        <v>826</v>
      </c>
      <c r="D644" s="9">
        <v>170445.17029939161</v>
      </c>
      <c r="E644" s="9">
        <v>54224.892396620256</v>
      </c>
      <c r="F644" s="9">
        <v>4069.7147830869399</v>
      </c>
      <c r="G644" s="9">
        <v>228739.77747909879</v>
      </c>
    </row>
    <row r="645" spans="1:7">
      <c r="A645" s="21" t="s">
        <v>1000</v>
      </c>
      <c r="B645" s="21"/>
      <c r="C645" s="21"/>
      <c r="D645" s="14">
        <f>D570+D581+D593+D605+D613+D618+D626+D635</f>
        <v>2771126.5884751538</v>
      </c>
      <c r="E645" s="14">
        <f t="shared" ref="E645:G645" si="6">E570+E581+E593+E605+E613+E618+E626+E635</f>
        <v>477877.06244627724</v>
      </c>
      <c r="F645" s="14">
        <f t="shared" si="6"/>
        <v>66248.906081491703</v>
      </c>
      <c r="G645" s="14">
        <f t="shared" si="6"/>
        <v>3315252.5570029221</v>
      </c>
    </row>
    <row r="646" spans="1:7">
      <c r="A646" s="22">
        <v>46</v>
      </c>
      <c r="B646" s="22">
        <v>7</v>
      </c>
      <c r="C646" s="10" t="s">
        <v>16</v>
      </c>
      <c r="D646" s="11">
        <v>1953768.8635379884</v>
      </c>
      <c r="E646" s="11">
        <v>383361.16367165506</v>
      </c>
      <c r="F646" s="11">
        <v>19776.434223411827</v>
      </c>
      <c r="G646" s="11">
        <v>2356906.4614330549</v>
      </c>
    </row>
    <row r="647" spans="1:7">
      <c r="A647" s="22"/>
      <c r="B647" s="22"/>
      <c r="C647" s="8" t="s">
        <v>223</v>
      </c>
      <c r="D647" s="9">
        <v>214442.06638594359</v>
      </c>
      <c r="E647" s="9">
        <v>17158.813278080073</v>
      </c>
      <c r="F647" s="9">
        <v>138.85178594300001</v>
      </c>
      <c r="G647" s="9">
        <v>231739.73144996667</v>
      </c>
    </row>
    <row r="648" spans="1:7">
      <c r="A648" s="22"/>
      <c r="B648" s="22"/>
      <c r="C648" s="8" t="s">
        <v>224</v>
      </c>
      <c r="D648" s="9">
        <v>322234.34381057078</v>
      </c>
      <c r="E648" s="9">
        <v>80857.740806026501</v>
      </c>
      <c r="F648" s="9">
        <v>3489.9208624583898</v>
      </c>
      <c r="G648" s="9">
        <v>406582.00547905569</v>
      </c>
    </row>
    <row r="649" spans="1:7">
      <c r="A649" s="22"/>
      <c r="B649" s="22"/>
      <c r="C649" s="8" t="s">
        <v>225</v>
      </c>
      <c r="D649" s="9">
        <v>118516.92923284163</v>
      </c>
      <c r="E649" s="9">
        <v>4711.2398036711002</v>
      </c>
      <c r="F649" s="9"/>
      <c r="G649" s="9">
        <v>123228.16903651273</v>
      </c>
    </row>
    <row r="650" spans="1:7">
      <c r="A650" s="22"/>
      <c r="B650" s="22"/>
      <c r="C650" s="8" t="s">
        <v>226</v>
      </c>
      <c r="D650" s="9">
        <v>151878.01319830559</v>
      </c>
      <c r="E650" s="9">
        <v>8448.2347235671987</v>
      </c>
      <c r="F650" s="9">
        <v>86.540089634599994</v>
      </c>
      <c r="G650" s="9">
        <v>160412.78801150739</v>
      </c>
    </row>
    <row r="651" spans="1:7">
      <c r="A651" s="22"/>
      <c r="B651" s="22"/>
      <c r="C651" s="8" t="s">
        <v>227</v>
      </c>
      <c r="D651" s="9">
        <v>101290.04107689738</v>
      </c>
      <c r="E651" s="9">
        <v>19631.813332254525</v>
      </c>
      <c r="F651" s="9">
        <v>2629.6804269087002</v>
      </c>
      <c r="G651" s="9">
        <v>123551.53483606061</v>
      </c>
    </row>
    <row r="652" spans="1:7">
      <c r="A652" s="22"/>
      <c r="B652" s="22"/>
      <c r="C652" s="8" t="s">
        <v>228</v>
      </c>
      <c r="D652" s="9">
        <v>103250.77821958356</v>
      </c>
      <c r="E652" s="9">
        <v>54978.343826684817</v>
      </c>
      <c r="F652" s="9">
        <v>3843.9438766490998</v>
      </c>
      <c r="G652" s="9">
        <v>162073.06592291748</v>
      </c>
    </row>
    <row r="653" spans="1:7">
      <c r="A653" s="22"/>
      <c r="B653" s="22"/>
      <c r="C653" s="8" t="s">
        <v>229</v>
      </c>
      <c r="D653" s="9">
        <v>12841.069965297134</v>
      </c>
      <c r="E653" s="9">
        <v>4896.3533263017089</v>
      </c>
      <c r="F653" s="9">
        <v>138.78704555499999</v>
      </c>
      <c r="G653" s="9">
        <v>17876.210337153843</v>
      </c>
    </row>
    <row r="654" spans="1:7">
      <c r="A654" s="22"/>
      <c r="B654" s="22"/>
      <c r="C654" s="8" t="s">
        <v>230</v>
      </c>
      <c r="D654" s="9">
        <v>259114.60407618608</v>
      </c>
      <c r="E654" s="9">
        <v>33476.452051556786</v>
      </c>
      <c r="F654" s="9">
        <v>277.15405386899999</v>
      </c>
      <c r="G654" s="9">
        <v>292868.21018161188</v>
      </c>
    </row>
    <row r="655" spans="1:7">
      <c r="A655" s="22"/>
      <c r="B655" s="22"/>
      <c r="C655" s="8" t="s">
        <v>231</v>
      </c>
      <c r="D655" s="9">
        <v>84346.986027745384</v>
      </c>
      <c r="E655" s="9">
        <v>43753.978248555519</v>
      </c>
      <c r="F655" s="9">
        <v>0.10581958263500001</v>
      </c>
      <c r="G655" s="9">
        <v>128101.07009588354</v>
      </c>
    </row>
    <row r="656" spans="1:7">
      <c r="A656" s="22"/>
      <c r="B656" s="22"/>
      <c r="C656" s="8" t="s">
        <v>232</v>
      </c>
      <c r="D656" s="9">
        <v>285327.59623917262</v>
      </c>
      <c r="E656" s="9">
        <v>58917.71711324605</v>
      </c>
      <c r="F656" s="9">
        <v>6012.037613996099</v>
      </c>
      <c r="G656" s="9">
        <v>350257.35096641473</v>
      </c>
    </row>
    <row r="657" spans="1:7">
      <c r="A657" s="22"/>
      <c r="B657" s="22"/>
      <c r="C657" s="8" t="s">
        <v>233</v>
      </c>
      <c r="D657" s="9">
        <v>95058.467887901381</v>
      </c>
      <c r="E657" s="9">
        <v>27465.633262906806</v>
      </c>
      <c r="F657" s="9">
        <v>2351.3580211889994</v>
      </c>
      <c r="G657" s="9">
        <v>124875.45917199718</v>
      </c>
    </row>
    <row r="658" spans="1:7">
      <c r="A658" s="22"/>
      <c r="B658" s="22"/>
      <c r="C658" s="8" t="s">
        <v>234</v>
      </c>
      <c r="D658" s="9">
        <v>72655.111304567676</v>
      </c>
      <c r="E658" s="9">
        <v>2855.3261232796003</v>
      </c>
      <c r="F658" s="9"/>
      <c r="G658" s="9">
        <v>75510.437427847282</v>
      </c>
    </row>
    <row r="659" spans="1:7">
      <c r="A659" s="22"/>
      <c r="B659" s="22"/>
      <c r="C659" s="8" t="s">
        <v>235</v>
      </c>
      <c r="D659" s="9">
        <v>132812.85611297571</v>
      </c>
      <c r="E659" s="9">
        <v>26209.517775524397</v>
      </c>
      <c r="F659" s="9">
        <v>808.05462762630009</v>
      </c>
      <c r="G659" s="9">
        <v>159830.42851612641</v>
      </c>
    </row>
    <row r="660" spans="1:7">
      <c r="A660" s="22">
        <v>47</v>
      </c>
      <c r="B660" s="22"/>
      <c r="C660" s="10" t="s">
        <v>30</v>
      </c>
      <c r="D660" s="11">
        <v>32342.350808519808</v>
      </c>
      <c r="E660" s="11">
        <v>4013.7937441481704</v>
      </c>
      <c r="F660" s="11">
        <v>416.67511157164006</v>
      </c>
      <c r="G660" s="11">
        <v>36772.819664239621</v>
      </c>
    </row>
    <row r="661" spans="1:7">
      <c r="A661" s="22"/>
      <c r="B661" s="22"/>
      <c r="C661" s="8" t="s">
        <v>384</v>
      </c>
      <c r="D661" s="9">
        <v>7846.5792771710512</v>
      </c>
      <c r="E661" s="9">
        <v>681.08239666889995</v>
      </c>
      <c r="F661" s="9"/>
      <c r="G661" s="9">
        <v>8527.6616738399516</v>
      </c>
    </row>
    <row r="662" spans="1:7">
      <c r="A662" s="22"/>
      <c r="B662" s="22"/>
      <c r="C662" s="8" t="s">
        <v>385</v>
      </c>
      <c r="D662" s="9">
        <v>12951.00759831894</v>
      </c>
      <c r="E662" s="9">
        <v>2820.8022052582705</v>
      </c>
      <c r="F662" s="9">
        <v>416.67511157164006</v>
      </c>
      <c r="G662" s="9">
        <v>16188.484915148851</v>
      </c>
    </row>
    <row r="663" spans="1:7">
      <c r="A663" s="22"/>
      <c r="B663" s="22"/>
      <c r="C663" s="8" t="s">
        <v>386</v>
      </c>
      <c r="D663" s="9">
        <v>2815.4879498691198</v>
      </c>
      <c r="E663" s="9">
        <v>95.138504405999996</v>
      </c>
      <c r="F663" s="9"/>
      <c r="G663" s="9">
        <v>2910.6264542751196</v>
      </c>
    </row>
    <row r="664" spans="1:7">
      <c r="A664" s="22"/>
      <c r="B664" s="22"/>
      <c r="C664" s="8" t="s">
        <v>387</v>
      </c>
      <c r="D664" s="9">
        <v>1049.0380586571039</v>
      </c>
      <c r="E664" s="9"/>
      <c r="F664" s="9"/>
      <c r="G664" s="9">
        <v>1049.0380586571039</v>
      </c>
    </row>
    <row r="665" spans="1:7">
      <c r="A665" s="22"/>
      <c r="B665" s="22"/>
      <c r="C665" s="8" t="s">
        <v>388</v>
      </c>
      <c r="D665" s="9">
        <v>7082.4195388152802</v>
      </c>
      <c r="E665" s="9">
        <v>416.77063781499999</v>
      </c>
      <c r="F665" s="9"/>
      <c r="G665" s="9">
        <v>7499.1901766302799</v>
      </c>
    </row>
    <row r="666" spans="1:7">
      <c r="A666" s="22"/>
      <c r="B666" s="22"/>
      <c r="C666" s="8" t="s">
        <v>389</v>
      </c>
      <c r="D666" s="9">
        <v>137.91176507381201</v>
      </c>
      <c r="E666" s="9"/>
      <c r="F666" s="9"/>
      <c r="G666" s="9">
        <v>137.91176507381201</v>
      </c>
    </row>
    <row r="667" spans="1:7">
      <c r="A667" s="22"/>
      <c r="B667" s="22"/>
      <c r="C667" s="8" t="s">
        <v>390</v>
      </c>
      <c r="D667" s="9">
        <v>459.90662061450001</v>
      </c>
      <c r="E667" s="9"/>
      <c r="F667" s="9"/>
      <c r="G667" s="9">
        <v>459.90662061450001</v>
      </c>
    </row>
    <row r="668" spans="1:7">
      <c r="A668" s="22">
        <v>48</v>
      </c>
      <c r="B668" s="22"/>
      <c r="C668" s="10" t="s">
        <v>41</v>
      </c>
      <c r="D668" s="11">
        <v>156644.88262939581</v>
      </c>
      <c r="E668" s="11">
        <v>10036.196626581734</v>
      </c>
      <c r="F668" s="11">
        <v>279.57546835900001</v>
      </c>
      <c r="G668" s="11">
        <v>166960.65472433652</v>
      </c>
    </row>
    <row r="669" spans="1:7">
      <c r="A669" s="22"/>
      <c r="B669" s="22"/>
      <c r="C669" s="8" t="s">
        <v>539</v>
      </c>
      <c r="D669" s="9">
        <v>4150.7303464592769</v>
      </c>
      <c r="E669" s="9">
        <v>140.04829875600001</v>
      </c>
      <c r="F669" s="9"/>
      <c r="G669" s="9">
        <v>4290.7786452152768</v>
      </c>
    </row>
    <row r="670" spans="1:7">
      <c r="A670" s="22"/>
      <c r="B670" s="22"/>
      <c r="C670" s="8" t="s">
        <v>540</v>
      </c>
      <c r="D670" s="9">
        <v>18701.84124946703</v>
      </c>
      <c r="E670" s="9">
        <v>1445.1098693083002</v>
      </c>
      <c r="F670" s="9"/>
      <c r="G670" s="9">
        <v>20146.951118775331</v>
      </c>
    </row>
    <row r="671" spans="1:7">
      <c r="A671" s="22"/>
      <c r="B671" s="22"/>
      <c r="C671" s="8" t="s">
        <v>541</v>
      </c>
      <c r="D671" s="9">
        <v>7497.9605362927714</v>
      </c>
      <c r="E671" s="9"/>
      <c r="F671" s="9"/>
      <c r="G671" s="9">
        <v>7497.9605362927714</v>
      </c>
    </row>
    <row r="672" spans="1:7">
      <c r="A672" s="22"/>
      <c r="B672" s="22"/>
      <c r="C672" s="8" t="s">
        <v>542</v>
      </c>
      <c r="D672" s="9">
        <v>7120.0120929632712</v>
      </c>
      <c r="E672" s="9"/>
      <c r="F672" s="9"/>
      <c r="G672" s="9">
        <v>7120.0120929632712</v>
      </c>
    </row>
    <row r="673" spans="1:7">
      <c r="A673" s="22"/>
      <c r="B673" s="22"/>
      <c r="C673" s="8" t="s">
        <v>543</v>
      </c>
      <c r="D673" s="9">
        <v>4523.8798897157503</v>
      </c>
      <c r="E673" s="9"/>
      <c r="F673" s="9"/>
      <c r="G673" s="9">
        <v>4523.8798897157503</v>
      </c>
    </row>
    <row r="674" spans="1:7">
      <c r="A674" s="22"/>
      <c r="B674" s="22"/>
      <c r="C674" s="8" t="s">
        <v>544</v>
      </c>
      <c r="D674" s="9">
        <v>21074.038281784131</v>
      </c>
      <c r="E674" s="9">
        <v>2180.1246645347901</v>
      </c>
      <c r="F674" s="9">
        <v>166.50234407799999</v>
      </c>
      <c r="G674" s="9">
        <v>23420.665290396919</v>
      </c>
    </row>
    <row r="675" spans="1:7">
      <c r="A675" s="22"/>
      <c r="B675" s="22"/>
      <c r="C675" s="8" t="s">
        <v>545</v>
      </c>
      <c r="D675" s="9">
        <v>28963.03136988185</v>
      </c>
      <c r="E675" s="9">
        <v>2086.8471178848413</v>
      </c>
      <c r="F675" s="9"/>
      <c r="G675" s="9">
        <v>31049.878487766691</v>
      </c>
    </row>
    <row r="676" spans="1:7">
      <c r="A676" s="22"/>
      <c r="B676" s="22"/>
      <c r="C676" s="8" t="s">
        <v>546</v>
      </c>
      <c r="D676" s="9">
        <v>64613.388862831722</v>
      </c>
      <c r="E676" s="9">
        <v>4184.066676097802</v>
      </c>
      <c r="F676" s="9">
        <v>113.07312428100001</v>
      </c>
      <c r="G676" s="9">
        <v>68910.528663210527</v>
      </c>
    </row>
    <row r="677" spans="1:7">
      <c r="A677" s="22">
        <v>49</v>
      </c>
      <c r="B677" s="22"/>
      <c r="C677" s="10" t="s">
        <v>9</v>
      </c>
      <c r="D677" s="11">
        <v>429917.85780082096</v>
      </c>
      <c r="E677" s="11">
        <v>45637.959369965742</v>
      </c>
      <c r="F677" s="11">
        <v>2613.2721125816888</v>
      </c>
      <c r="G677" s="11">
        <v>478169.08928336843</v>
      </c>
    </row>
    <row r="678" spans="1:7">
      <c r="A678" s="22"/>
      <c r="B678" s="22"/>
      <c r="C678" s="8" t="s">
        <v>128</v>
      </c>
      <c r="D678" s="9">
        <v>38094.895753722383</v>
      </c>
      <c r="E678" s="9">
        <v>13364.145331942442</v>
      </c>
      <c r="F678" s="9">
        <v>1218.3670479565799</v>
      </c>
      <c r="G678" s="9">
        <v>52677.4081336214</v>
      </c>
    </row>
    <row r="679" spans="1:7">
      <c r="A679" s="22"/>
      <c r="B679" s="22"/>
      <c r="C679" s="8" t="s">
        <v>129</v>
      </c>
      <c r="D679" s="9">
        <v>12521.388777787393</v>
      </c>
      <c r="E679" s="9">
        <v>557.80818101700004</v>
      </c>
      <c r="F679" s="9"/>
      <c r="G679" s="9">
        <v>13079.196958804394</v>
      </c>
    </row>
    <row r="680" spans="1:7">
      <c r="A680" s="22"/>
      <c r="B680" s="22"/>
      <c r="C680" s="8" t="s">
        <v>130</v>
      </c>
      <c r="D680" s="9">
        <v>106090.08410226877</v>
      </c>
      <c r="E680" s="9">
        <v>5489.6514172395628</v>
      </c>
      <c r="F680" s="9">
        <v>418.59364293544002</v>
      </c>
      <c r="G680" s="9">
        <v>111998.32916244377</v>
      </c>
    </row>
    <row r="681" spans="1:7">
      <c r="A681" s="22"/>
      <c r="B681" s="22"/>
      <c r="C681" s="8" t="s">
        <v>131</v>
      </c>
      <c r="D681" s="9">
        <v>84507.778834055032</v>
      </c>
      <c r="E681" s="9">
        <v>13817.427918617717</v>
      </c>
      <c r="F681" s="9"/>
      <c r="G681" s="9">
        <v>98325.206752672748</v>
      </c>
    </row>
    <row r="682" spans="1:7">
      <c r="A682" s="22"/>
      <c r="B682" s="22"/>
      <c r="C682" s="8" t="s">
        <v>132</v>
      </c>
      <c r="D682" s="9">
        <v>71313.628503069296</v>
      </c>
      <c r="E682" s="9">
        <v>3280.883773014918</v>
      </c>
      <c r="F682" s="9">
        <v>139.60823287066901</v>
      </c>
      <c r="G682" s="9">
        <v>74734.120508954889</v>
      </c>
    </row>
    <row r="683" spans="1:7">
      <c r="A683" s="22"/>
      <c r="B683" s="22"/>
      <c r="C683" s="8" t="s">
        <v>133</v>
      </c>
      <c r="D683" s="9">
        <v>14750.86455619735</v>
      </c>
      <c r="E683" s="9">
        <v>1812.659790658</v>
      </c>
      <c r="F683" s="9"/>
      <c r="G683" s="9">
        <v>16563.524346855349</v>
      </c>
    </row>
    <row r="684" spans="1:7">
      <c r="A684" s="22"/>
      <c r="B684" s="22"/>
      <c r="C684" s="8" t="s">
        <v>134</v>
      </c>
      <c r="D684" s="9">
        <v>41387.525798529401</v>
      </c>
      <c r="E684" s="9">
        <v>5921.309006326801</v>
      </c>
      <c r="F684" s="9">
        <v>557.94719746199996</v>
      </c>
      <c r="G684" s="9">
        <v>47866.782002318207</v>
      </c>
    </row>
    <row r="685" spans="1:7">
      <c r="A685" s="22"/>
      <c r="B685" s="22"/>
      <c r="C685" s="8" t="s">
        <v>135</v>
      </c>
      <c r="D685" s="9">
        <v>61251.69147519135</v>
      </c>
      <c r="E685" s="9">
        <v>1394.0739511493</v>
      </c>
      <c r="F685" s="9">
        <v>278.75599135699997</v>
      </c>
      <c r="G685" s="9">
        <v>62924.521417697651</v>
      </c>
    </row>
    <row r="686" spans="1:7">
      <c r="A686" s="22">
        <v>50</v>
      </c>
      <c r="B686" s="22"/>
      <c r="C686" s="10" t="s">
        <v>58</v>
      </c>
      <c r="D686" s="11">
        <v>609326.12619670294</v>
      </c>
      <c r="E686" s="11">
        <v>101908.55422234882</v>
      </c>
      <c r="F686" s="11">
        <v>4678.9037998672502</v>
      </c>
      <c r="G686" s="11">
        <v>715913.58421891916</v>
      </c>
    </row>
    <row r="687" spans="1:7">
      <c r="A687" s="22"/>
      <c r="B687" s="22"/>
      <c r="C687" s="8" t="s">
        <v>703</v>
      </c>
      <c r="D687" s="9">
        <v>40910.583083825346</v>
      </c>
      <c r="E687" s="9">
        <v>2408.3065770324001</v>
      </c>
      <c r="F687" s="9"/>
      <c r="G687" s="9">
        <v>43318.889660857749</v>
      </c>
    </row>
    <row r="688" spans="1:7">
      <c r="A688" s="22"/>
      <c r="B688" s="22"/>
      <c r="C688" s="8" t="s">
        <v>704</v>
      </c>
      <c r="D688" s="9">
        <v>57335.958117346672</v>
      </c>
      <c r="E688" s="9">
        <v>22699.317942697755</v>
      </c>
      <c r="F688" s="9">
        <v>1491.2659947095301</v>
      </c>
      <c r="G688" s="9">
        <v>81526.542054753954</v>
      </c>
    </row>
    <row r="689" spans="1:7">
      <c r="A689" s="22"/>
      <c r="B689" s="22"/>
      <c r="C689" s="8" t="s">
        <v>705</v>
      </c>
      <c r="D689" s="9">
        <v>253399.00213499824</v>
      </c>
      <c r="E689" s="9">
        <v>58928.561693245327</v>
      </c>
      <c r="F689" s="9">
        <v>2498.1828573277198</v>
      </c>
      <c r="G689" s="9">
        <v>314825.74668557133</v>
      </c>
    </row>
    <row r="690" spans="1:7">
      <c r="A690" s="22"/>
      <c r="B690" s="22"/>
      <c r="C690" s="8" t="s">
        <v>706</v>
      </c>
      <c r="D690" s="9">
        <v>320.91846858295003</v>
      </c>
      <c r="E690" s="9"/>
      <c r="F690" s="9"/>
      <c r="G690" s="9">
        <v>320.91846858295003</v>
      </c>
    </row>
    <row r="691" spans="1:7">
      <c r="A691" s="22"/>
      <c r="B691" s="22"/>
      <c r="C691" s="8" t="s">
        <v>707</v>
      </c>
      <c r="D691" s="9">
        <v>9397.0173363813756</v>
      </c>
      <c r="E691" s="9">
        <v>278.29456875699998</v>
      </c>
      <c r="F691" s="9"/>
      <c r="G691" s="9">
        <v>9675.3119051383765</v>
      </c>
    </row>
    <row r="692" spans="1:7">
      <c r="A692" s="22"/>
      <c r="B692" s="22"/>
      <c r="C692" s="8" t="s">
        <v>708</v>
      </c>
      <c r="D692" s="9">
        <v>32679.300665485363</v>
      </c>
      <c r="E692" s="9">
        <v>8084.0562589890897</v>
      </c>
      <c r="F692" s="9">
        <v>689.45494783000004</v>
      </c>
      <c r="G692" s="9">
        <v>41452.811872304454</v>
      </c>
    </row>
    <row r="693" spans="1:7">
      <c r="A693" s="22"/>
      <c r="B693" s="22"/>
      <c r="C693" s="8" t="s">
        <v>709</v>
      </c>
      <c r="D693" s="9">
        <v>32053.910960671506</v>
      </c>
      <c r="E693" s="9"/>
      <c r="F693" s="9"/>
      <c r="G693" s="9">
        <v>32053.910960671506</v>
      </c>
    </row>
    <row r="694" spans="1:7">
      <c r="A694" s="22"/>
      <c r="B694" s="22"/>
      <c r="C694" s="8" t="s">
        <v>710</v>
      </c>
      <c r="D694" s="9">
        <v>102398.61701120441</v>
      </c>
      <c r="E694" s="9">
        <v>9092.576546708251</v>
      </c>
      <c r="F694" s="9"/>
      <c r="G694" s="9">
        <v>111491.19355791266</v>
      </c>
    </row>
    <row r="695" spans="1:7">
      <c r="A695" s="22"/>
      <c r="B695" s="22"/>
      <c r="C695" s="8" t="s">
        <v>711</v>
      </c>
      <c r="D695" s="9">
        <v>80830.818418207142</v>
      </c>
      <c r="E695" s="9">
        <v>417.44063491899999</v>
      </c>
      <c r="F695" s="9"/>
      <c r="G695" s="9">
        <v>81248.259053126138</v>
      </c>
    </row>
    <row r="696" spans="1:7">
      <c r="A696" s="22">
        <v>51</v>
      </c>
      <c r="B696" s="22"/>
      <c r="C696" s="10" t="s">
        <v>68</v>
      </c>
      <c r="D696" s="11">
        <v>17937.461075063846</v>
      </c>
      <c r="E696" s="11">
        <v>2154.1503239792</v>
      </c>
      <c r="F696" s="11">
        <v>278.48773111741804</v>
      </c>
      <c r="G696" s="11">
        <v>20370.099130160463</v>
      </c>
    </row>
    <row r="697" spans="1:7">
      <c r="A697" s="22"/>
      <c r="B697" s="22"/>
      <c r="C697" s="8" t="s">
        <v>815</v>
      </c>
      <c r="D697" s="9">
        <v>17016.449566260377</v>
      </c>
      <c r="E697" s="9">
        <v>2154.1503239792</v>
      </c>
      <c r="F697" s="9">
        <v>278.48773111741804</v>
      </c>
      <c r="G697" s="9">
        <v>19449.087621356994</v>
      </c>
    </row>
    <row r="698" spans="1:7">
      <c r="A698" s="22"/>
      <c r="B698" s="22"/>
      <c r="C698" s="8" t="s">
        <v>816</v>
      </c>
      <c r="D698" s="9">
        <v>396.65588352219999</v>
      </c>
      <c r="E698" s="9"/>
      <c r="F698" s="9"/>
      <c r="G698" s="9">
        <v>396.65588352219999</v>
      </c>
    </row>
    <row r="699" spans="1:7">
      <c r="A699" s="22"/>
      <c r="B699" s="22"/>
      <c r="C699" s="8" t="s">
        <v>817</v>
      </c>
      <c r="D699" s="9">
        <v>524.35562528127002</v>
      </c>
      <c r="E699" s="9"/>
      <c r="F699" s="9"/>
      <c r="G699" s="9">
        <v>524.35562528127002</v>
      </c>
    </row>
    <row r="700" spans="1:7">
      <c r="A700" s="22">
        <v>52</v>
      </c>
      <c r="B700" s="22"/>
      <c r="C700" s="10" t="s">
        <v>67</v>
      </c>
      <c r="D700" s="11">
        <v>728.82029598940005</v>
      </c>
      <c r="E700" s="11"/>
      <c r="F700" s="11"/>
      <c r="G700" s="11">
        <v>728.82029598940005</v>
      </c>
    </row>
    <row r="701" spans="1:7">
      <c r="A701" s="22"/>
      <c r="B701" s="22"/>
      <c r="C701" s="8" t="s">
        <v>813</v>
      </c>
      <c r="D701" s="9">
        <v>352.66679165940002</v>
      </c>
      <c r="E701" s="9"/>
      <c r="F701" s="9"/>
      <c r="G701" s="9">
        <v>352.66679165940002</v>
      </c>
    </row>
    <row r="702" spans="1:7">
      <c r="A702" s="22"/>
      <c r="B702" s="22"/>
      <c r="C702" s="8" t="s">
        <v>814</v>
      </c>
      <c r="D702" s="9">
        <v>376.15350433000003</v>
      </c>
      <c r="E702" s="9"/>
      <c r="F702" s="9"/>
      <c r="G702" s="9">
        <v>376.15350433000003</v>
      </c>
    </row>
    <row r="703" spans="1:7">
      <c r="A703" s="22">
        <v>53</v>
      </c>
      <c r="B703" s="22"/>
      <c r="C703" s="10" t="s">
        <v>73</v>
      </c>
      <c r="D703" s="11">
        <v>466536.41383415565</v>
      </c>
      <c r="E703" s="11">
        <v>45582.269650857954</v>
      </c>
      <c r="F703" s="11">
        <v>1657.9718197632001</v>
      </c>
      <c r="G703" s="11">
        <v>513776.65530477685</v>
      </c>
    </row>
    <row r="704" spans="1:7">
      <c r="A704" s="22"/>
      <c r="B704" s="22"/>
      <c r="C704" s="8" t="s">
        <v>854</v>
      </c>
      <c r="D704" s="9">
        <v>79005.219344984565</v>
      </c>
      <c r="E704" s="9">
        <v>6921.2227410170599</v>
      </c>
      <c r="F704" s="9">
        <v>138.396465291</v>
      </c>
      <c r="G704" s="9">
        <v>86064.838551292632</v>
      </c>
    </row>
    <row r="705" spans="1:7">
      <c r="A705" s="22"/>
      <c r="B705" s="22"/>
      <c r="C705" s="8" t="s">
        <v>855</v>
      </c>
      <c r="D705" s="9">
        <v>27407.354081218258</v>
      </c>
      <c r="E705" s="9">
        <v>2479.4539666240653</v>
      </c>
      <c r="F705" s="9"/>
      <c r="G705" s="9">
        <v>29886.808047842322</v>
      </c>
    </row>
    <row r="706" spans="1:7">
      <c r="A706" s="22"/>
      <c r="B706" s="22"/>
      <c r="C706" s="8" t="s">
        <v>856</v>
      </c>
      <c r="D706" s="9">
        <v>71135.063521766671</v>
      </c>
      <c r="E706" s="9">
        <v>10151.881894674465</v>
      </c>
      <c r="F706" s="9">
        <v>131.10662675699999</v>
      </c>
      <c r="G706" s="9">
        <v>81418.052043198128</v>
      </c>
    </row>
    <row r="707" spans="1:7">
      <c r="A707" s="22"/>
      <c r="B707" s="22"/>
      <c r="C707" s="8" t="s">
        <v>857</v>
      </c>
      <c r="D707" s="9">
        <v>108229.24300506321</v>
      </c>
      <c r="E707" s="9">
        <v>5330.5016029037006</v>
      </c>
      <c r="F707" s="9">
        <v>276.81989644999999</v>
      </c>
      <c r="G707" s="9">
        <v>113836.56450441692</v>
      </c>
    </row>
    <row r="708" spans="1:7">
      <c r="A708" s="22"/>
      <c r="B708" s="22"/>
      <c r="C708" s="8" t="s">
        <v>858</v>
      </c>
      <c r="D708" s="9">
        <v>18369.372464330881</v>
      </c>
      <c r="E708" s="9">
        <v>69.909954866600003</v>
      </c>
      <c r="F708" s="9"/>
      <c r="G708" s="9">
        <v>18439.282419197483</v>
      </c>
    </row>
    <row r="709" spans="1:7">
      <c r="A709" s="22"/>
      <c r="B709" s="22"/>
      <c r="C709" s="8" t="s">
        <v>859</v>
      </c>
      <c r="D709" s="9">
        <v>16212.166184014861</v>
      </c>
      <c r="E709" s="9"/>
      <c r="F709" s="9"/>
      <c r="G709" s="9">
        <v>16212.166184014861</v>
      </c>
    </row>
    <row r="710" spans="1:7">
      <c r="A710" s="22"/>
      <c r="B710" s="22"/>
      <c r="C710" s="8" t="s">
        <v>860</v>
      </c>
      <c r="D710" s="9">
        <v>8222.71543029245</v>
      </c>
      <c r="E710" s="9">
        <v>138.87811243799999</v>
      </c>
      <c r="F710" s="9"/>
      <c r="G710" s="9">
        <v>8361.5935427304503</v>
      </c>
    </row>
    <row r="711" spans="1:7">
      <c r="A711" s="22"/>
      <c r="B711" s="22"/>
      <c r="C711" s="8" t="s">
        <v>861</v>
      </c>
      <c r="D711" s="9">
        <v>24101.160738195253</v>
      </c>
      <c r="E711" s="9">
        <v>780.91123389079996</v>
      </c>
      <c r="F711" s="9"/>
      <c r="G711" s="9">
        <v>24882.071972086054</v>
      </c>
    </row>
    <row r="712" spans="1:7">
      <c r="A712" s="22"/>
      <c r="B712" s="22"/>
      <c r="C712" s="8" t="s">
        <v>862</v>
      </c>
      <c r="D712" s="9">
        <v>20063.464485115735</v>
      </c>
      <c r="E712" s="9">
        <v>180.27488161080001</v>
      </c>
      <c r="F712" s="9"/>
      <c r="G712" s="9">
        <v>20243.739366726535</v>
      </c>
    </row>
    <row r="713" spans="1:7">
      <c r="A713" s="22"/>
      <c r="B713" s="22"/>
      <c r="C713" s="8" t="s">
        <v>863</v>
      </c>
      <c r="D713" s="9">
        <v>93790.654579173774</v>
      </c>
      <c r="E713" s="9">
        <v>19529.235262832455</v>
      </c>
      <c r="F713" s="9">
        <v>1111.6488312652</v>
      </c>
      <c r="G713" s="9">
        <v>114431.53867327143</v>
      </c>
    </row>
    <row r="714" spans="1:7">
      <c r="A714" s="21" t="s">
        <v>1001</v>
      </c>
      <c r="B714" s="21"/>
      <c r="C714" s="21"/>
      <c r="D714" s="14">
        <f>D646+D660+D668+D677+D686+D696+D700+D703</f>
        <v>3667202.7761786366</v>
      </c>
      <c r="E714" s="14">
        <f t="shared" ref="E714:G714" si="7">E646+E660+E668+E677+E686+E696+E700+E703</f>
        <v>592694.08760953671</v>
      </c>
      <c r="F714" s="14">
        <f t="shared" si="7"/>
        <v>29701.320266672021</v>
      </c>
      <c r="G714" s="14">
        <f t="shared" si="7"/>
        <v>4289598.1840548459</v>
      </c>
    </row>
    <row r="715" spans="1:7">
      <c r="A715" s="22">
        <v>54</v>
      </c>
      <c r="B715" s="22">
        <v>8</v>
      </c>
      <c r="C715" s="10" t="s">
        <v>26</v>
      </c>
      <c r="D715" s="11">
        <v>59202.626130717006</v>
      </c>
      <c r="E715" s="11">
        <v>1343.3140794362</v>
      </c>
      <c r="F715" s="11">
        <v>86.522614052600005</v>
      </c>
      <c r="G715" s="11">
        <v>60632.462824205802</v>
      </c>
    </row>
    <row r="716" spans="1:7">
      <c r="A716" s="22"/>
      <c r="B716" s="22"/>
      <c r="C716" s="8" t="s">
        <v>354</v>
      </c>
      <c r="D716" s="9">
        <v>7014.5343979138315</v>
      </c>
      <c r="E716" s="9"/>
      <c r="F716" s="9"/>
      <c r="G716" s="9">
        <v>7014.5343979138315</v>
      </c>
    </row>
    <row r="717" spans="1:7">
      <c r="A717" s="22"/>
      <c r="B717" s="22"/>
      <c r="C717" s="8" t="s">
        <v>355</v>
      </c>
      <c r="D717" s="9">
        <v>5949.1746757671781</v>
      </c>
      <c r="E717" s="9">
        <v>791.9905735026</v>
      </c>
      <c r="F717" s="9">
        <v>86.522614052600005</v>
      </c>
      <c r="G717" s="9">
        <v>6827.6878633223778</v>
      </c>
    </row>
    <row r="718" spans="1:7">
      <c r="A718" s="22"/>
      <c r="B718" s="22"/>
      <c r="C718" s="8" t="s">
        <v>356</v>
      </c>
      <c r="D718" s="9">
        <v>1761.7324215563597</v>
      </c>
      <c r="E718" s="9"/>
      <c r="F718" s="9"/>
      <c r="G718" s="9">
        <v>1761.7324215563597</v>
      </c>
    </row>
    <row r="719" spans="1:7">
      <c r="A719" s="22"/>
      <c r="B719" s="22"/>
      <c r="C719" s="8" t="s">
        <v>357</v>
      </c>
      <c r="D719" s="9">
        <v>14050.451574392388</v>
      </c>
      <c r="E719" s="9">
        <v>273.98085522920002</v>
      </c>
      <c r="F719" s="9"/>
      <c r="G719" s="9">
        <v>14324.432429621587</v>
      </c>
    </row>
    <row r="720" spans="1:7">
      <c r="A720" s="22"/>
      <c r="B720" s="22"/>
      <c r="C720" s="8" t="s">
        <v>358</v>
      </c>
      <c r="D720" s="9">
        <v>8147.3778764979133</v>
      </c>
      <c r="E720" s="9"/>
      <c r="F720" s="9"/>
      <c r="G720" s="9">
        <v>8147.3778764979133</v>
      </c>
    </row>
    <row r="721" spans="1:7">
      <c r="A721" s="22"/>
      <c r="B721" s="22"/>
      <c r="C721" s="8" t="s">
        <v>359</v>
      </c>
      <c r="D721" s="9">
        <v>2244.5620977156905</v>
      </c>
      <c r="E721" s="9"/>
      <c r="F721" s="9"/>
      <c r="G721" s="9">
        <v>2244.5620977156905</v>
      </c>
    </row>
    <row r="722" spans="1:7">
      <c r="A722" s="22"/>
      <c r="B722" s="22"/>
      <c r="C722" s="8" t="s">
        <v>360</v>
      </c>
      <c r="D722" s="9">
        <v>4170.9629466899796</v>
      </c>
      <c r="E722" s="9"/>
      <c r="F722" s="9"/>
      <c r="G722" s="9">
        <v>4170.9629466899796</v>
      </c>
    </row>
    <row r="723" spans="1:7">
      <c r="A723" s="22"/>
      <c r="B723" s="22"/>
      <c r="C723" s="8" t="s">
        <v>361</v>
      </c>
      <c r="D723" s="9">
        <v>8100.4135735552973</v>
      </c>
      <c r="E723" s="9">
        <v>277.34265070440006</v>
      </c>
      <c r="F723" s="9"/>
      <c r="G723" s="9">
        <v>8377.7562242596978</v>
      </c>
    </row>
    <row r="724" spans="1:7">
      <c r="A724" s="22"/>
      <c r="B724" s="22"/>
      <c r="C724" s="8" t="s">
        <v>362</v>
      </c>
      <c r="D724" s="9">
        <v>5528.0048191131336</v>
      </c>
      <c r="E724" s="9"/>
      <c r="F724" s="9"/>
      <c r="G724" s="9">
        <v>5528.0048191131336</v>
      </c>
    </row>
    <row r="725" spans="1:7">
      <c r="A725" s="22"/>
      <c r="B725" s="22"/>
      <c r="C725" s="8" t="s">
        <v>363</v>
      </c>
      <c r="D725" s="9">
        <v>2235.411747515232</v>
      </c>
      <c r="E725" s="9"/>
      <c r="F725" s="9"/>
      <c r="G725" s="9">
        <v>2235.411747515232</v>
      </c>
    </row>
    <row r="726" spans="1:7">
      <c r="A726" s="22">
        <v>55</v>
      </c>
      <c r="B726" s="22"/>
      <c r="C726" s="10" t="s">
        <v>33</v>
      </c>
      <c r="D726" s="11">
        <v>213440.25305748681</v>
      </c>
      <c r="E726" s="11">
        <v>1970.1392980177902</v>
      </c>
      <c r="F726" s="11">
        <v>141.48519350800001</v>
      </c>
      <c r="G726" s="11">
        <v>215551.8775490126</v>
      </c>
    </row>
    <row r="727" spans="1:7">
      <c r="A727" s="22"/>
      <c r="B727" s="22"/>
      <c r="C727" s="8" t="s">
        <v>403</v>
      </c>
      <c r="D727" s="9">
        <v>11977.7006326315</v>
      </c>
      <c r="E727" s="9"/>
      <c r="F727" s="9"/>
      <c r="G727" s="9">
        <v>11977.7006326315</v>
      </c>
    </row>
    <row r="728" spans="1:7">
      <c r="A728" s="22"/>
      <c r="B728" s="22"/>
      <c r="C728" s="8" t="s">
        <v>435</v>
      </c>
      <c r="D728" s="9">
        <v>8902.5172131142608</v>
      </c>
      <c r="E728" s="9"/>
      <c r="F728" s="9"/>
      <c r="G728" s="9">
        <v>8902.5172131142608</v>
      </c>
    </row>
    <row r="729" spans="1:7">
      <c r="A729" s="22"/>
      <c r="B729" s="22"/>
      <c r="C729" s="8" t="s">
        <v>436</v>
      </c>
      <c r="D729" s="9">
        <v>7805.5849484151431</v>
      </c>
      <c r="E729" s="9"/>
      <c r="F729" s="9"/>
      <c r="G729" s="9">
        <v>7805.5849484151431</v>
      </c>
    </row>
    <row r="730" spans="1:7">
      <c r="A730" s="22"/>
      <c r="B730" s="22"/>
      <c r="C730" s="8" t="s">
        <v>437</v>
      </c>
      <c r="D730" s="9">
        <v>2657.6018095852992</v>
      </c>
      <c r="E730" s="9">
        <v>130.19698300649</v>
      </c>
      <c r="F730" s="9"/>
      <c r="G730" s="9">
        <v>2787.7987925917892</v>
      </c>
    </row>
    <row r="731" spans="1:7">
      <c r="A731" s="22"/>
      <c r="B731" s="22"/>
      <c r="C731" s="8" t="s">
        <v>438</v>
      </c>
      <c r="D731" s="9">
        <v>6782.4586459889688</v>
      </c>
      <c r="E731" s="9"/>
      <c r="F731" s="9"/>
      <c r="G731" s="9">
        <v>6782.4586459889688</v>
      </c>
    </row>
    <row r="732" spans="1:7">
      <c r="A732" s="22"/>
      <c r="B732" s="22"/>
      <c r="C732" s="8" t="s">
        <v>439</v>
      </c>
      <c r="D732" s="9">
        <v>7185.8874195356866</v>
      </c>
      <c r="E732" s="9"/>
      <c r="F732" s="9"/>
      <c r="G732" s="9">
        <v>7185.8874195356866</v>
      </c>
    </row>
    <row r="733" spans="1:7">
      <c r="A733" s="22"/>
      <c r="B733" s="22"/>
      <c r="C733" s="8" t="s">
        <v>440</v>
      </c>
      <c r="D733" s="9">
        <v>43868.21097588032</v>
      </c>
      <c r="E733" s="9"/>
      <c r="F733" s="9"/>
      <c r="G733" s="9">
        <v>43868.21097588032</v>
      </c>
    </row>
    <row r="734" spans="1:7">
      <c r="A734" s="22"/>
      <c r="B734" s="22"/>
      <c r="C734" s="8" t="s">
        <v>441</v>
      </c>
      <c r="D734" s="9">
        <v>3052.2134814403194</v>
      </c>
      <c r="E734" s="9"/>
      <c r="F734" s="9"/>
      <c r="G734" s="9">
        <v>3052.2134814403194</v>
      </c>
    </row>
    <row r="735" spans="1:7">
      <c r="A735" s="22"/>
      <c r="B735" s="22"/>
      <c r="C735" s="8" t="s">
        <v>442</v>
      </c>
      <c r="D735" s="9">
        <v>1913.7215746069</v>
      </c>
      <c r="E735" s="9"/>
      <c r="F735" s="9"/>
      <c r="G735" s="9">
        <v>1913.7215746069</v>
      </c>
    </row>
    <row r="736" spans="1:7">
      <c r="A736" s="22"/>
      <c r="B736" s="22"/>
      <c r="C736" s="8" t="s">
        <v>443</v>
      </c>
      <c r="D736" s="9">
        <v>2986.3409413560753</v>
      </c>
      <c r="E736" s="9"/>
      <c r="F736" s="9"/>
      <c r="G736" s="9">
        <v>2986.3409413560753</v>
      </c>
    </row>
    <row r="737" spans="1:7">
      <c r="A737" s="22"/>
      <c r="B737" s="22"/>
      <c r="C737" s="8" t="s">
        <v>444</v>
      </c>
      <c r="D737" s="9">
        <v>7842.5778892639592</v>
      </c>
      <c r="E737" s="9"/>
      <c r="F737" s="9"/>
      <c r="G737" s="9">
        <v>7842.5778892639592</v>
      </c>
    </row>
    <row r="738" spans="1:7">
      <c r="A738" s="22"/>
      <c r="B738" s="22"/>
      <c r="C738" s="8" t="s">
        <v>445</v>
      </c>
      <c r="D738" s="9">
        <v>13603.338293277711</v>
      </c>
      <c r="E738" s="9"/>
      <c r="F738" s="9"/>
      <c r="G738" s="9">
        <v>13603.338293277711</v>
      </c>
    </row>
    <row r="739" spans="1:7">
      <c r="A739" s="22"/>
      <c r="B739" s="22"/>
      <c r="C739" s="8" t="s">
        <v>446</v>
      </c>
      <c r="D739" s="9">
        <v>14810.503540704032</v>
      </c>
      <c r="E739" s="9"/>
      <c r="F739" s="9"/>
      <c r="G739" s="9">
        <v>14810.503540704032</v>
      </c>
    </row>
    <row r="740" spans="1:7">
      <c r="A740" s="22"/>
      <c r="B740" s="22"/>
      <c r="C740" s="8" t="s">
        <v>447</v>
      </c>
      <c r="D740" s="9">
        <v>2767.0085250030297</v>
      </c>
      <c r="E740" s="9"/>
      <c r="F740" s="9"/>
      <c r="G740" s="9">
        <v>2767.0085250030297</v>
      </c>
    </row>
    <row r="741" spans="1:7">
      <c r="A741" s="22"/>
      <c r="B741" s="22"/>
      <c r="C741" s="8" t="s">
        <v>448</v>
      </c>
      <c r="D741" s="9">
        <v>4173.2483910381998</v>
      </c>
      <c r="E741" s="9"/>
      <c r="F741" s="9"/>
      <c r="G741" s="9">
        <v>4173.2483910381998</v>
      </c>
    </row>
    <row r="742" spans="1:7">
      <c r="A742" s="22"/>
      <c r="B742" s="22"/>
      <c r="C742" s="8" t="s">
        <v>449</v>
      </c>
      <c r="D742" s="9">
        <v>5692.7498782533812</v>
      </c>
      <c r="E742" s="9"/>
      <c r="F742" s="9"/>
      <c r="G742" s="9">
        <v>5692.7498782533812</v>
      </c>
    </row>
    <row r="743" spans="1:7">
      <c r="A743" s="22"/>
      <c r="B743" s="22"/>
      <c r="C743" s="8" t="s">
        <v>450</v>
      </c>
      <c r="D743" s="9">
        <v>6156.2854302033256</v>
      </c>
      <c r="E743" s="9">
        <v>283.0606992493</v>
      </c>
      <c r="F743" s="9"/>
      <c r="G743" s="9">
        <v>6439.346129452626</v>
      </c>
    </row>
    <row r="744" spans="1:7">
      <c r="A744" s="22"/>
      <c r="B744" s="22"/>
      <c r="C744" s="8" t="s">
        <v>451</v>
      </c>
      <c r="D744" s="9">
        <v>6131.9665887372294</v>
      </c>
      <c r="E744" s="9"/>
      <c r="F744" s="9"/>
      <c r="G744" s="9">
        <v>6131.9665887372294</v>
      </c>
    </row>
    <row r="745" spans="1:7">
      <c r="A745" s="22"/>
      <c r="B745" s="22"/>
      <c r="C745" s="8" t="s">
        <v>452</v>
      </c>
      <c r="D745" s="9">
        <v>8359.1852241043362</v>
      </c>
      <c r="E745" s="9">
        <v>1273.362801858</v>
      </c>
      <c r="F745" s="9">
        <v>141.48519350800001</v>
      </c>
      <c r="G745" s="9">
        <v>9774.0332194703369</v>
      </c>
    </row>
    <row r="746" spans="1:7">
      <c r="A746" s="22"/>
      <c r="B746" s="22"/>
      <c r="C746" s="8" t="s">
        <v>453</v>
      </c>
      <c r="D746" s="9">
        <v>21346.099083993711</v>
      </c>
      <c r="E746" s="9"/>
      <c r="F746" s="9"/>
      <c r="G746" s="9">
        <v>21346.099083993711</v>
      </c>
    </row>
    <row r="747" spans="1:7">
      <c r="A747" s="22"/>
      <c r="B747" s="22"/>
      <c r="C747" s="8" t="s">
        <v>454</v>
      </c>
      <c r="D747" s="9">
        <v>8478.174294462442</v>
      </c>
      <c r="E747" s="9"/>
      <c r="F747" s="9"/>
      <c r="G747" s="9">
        <v>8478.174294462442</v>
      </c>
    </row>
    <row r="748" spans="1:7">
      <c r="A748" s="22"/>
      <c r="B748" s="22"/>
      <c r="C748" s="8" t="s">
        <v>455</v>
      </c>
      <c r="D748" s="9">
        <v>3780.5643928683598</v>
      </c>
      <c r="E748" s="9"/>
      <c r="F748" s="9"/>
      <c r="G748" s="9">
        <v>3780.5643928683598</v>
      </c>
    </row>
    <row r="749" spans="1:7">
      <c r="A749" s="22"/>
      <c r="B749" s="22"/>
      <c r="C749" s="8" t="s">
        <v>456</v>
      </c>
      <c r="D749" s="9">
        <v>13166.313883022618</v>
      </c>
      <c r="E749" s="9">
        <v>283.51881390400001</v>
      </c>
      <c r="F749" s="9"/>
      <c r="G749" s="9">
        <v>13449.832696926618</v>
      </c>
    </row>
    <row r="750" spans="1:7">
      <c r="A750" s="22">
        <v>56</v>
      </c>
      <c r="B750" s="22"/>
      <c r="C750" s="10" t="s">
        <v>36</v>
      </c>
      <c r="D750" s="11">
        <v>59464.694100554618</v>
      </c>
      <c r="E750" s="11">
        <v>201.8784510493</v>
      </c>
      <c r="F750" s="11"/>
      <c r="G750" s="11">
        <v>59666.572551603917</v>
      </c>
    </row>
    <row r="751" spans="1:7">
      <c r="A751" s="22"/>
      <c r="B751" s="22"/>
      <c r="C751" s="8" t="s">
        <v>477</v>
      </c>
      <c r="D751" s="9">
        <v>2556.089998507</v>
      </c>
      <c r="E751" s="9"/>
      <c r="F751" s="9"/>
      <c r="G751" s="9">
        <v>2556.089998507</v>
      </c>
    </row>
    <row r="752" spans="1:7">
      <c r="A752" s="22"/>
      <c r="B752" s="22"/>
      <c r="C752" s="8" t="s">
        <v>478</v>
      </c>
      <c r="D752" s="9">
        <v>1910.3434481262</v>
      </c>
      <c r="E752" s="9"/>
      <c r="F752" s="9"/>
      <c r="G752" s="9">
        <v>1910.3434481262</v>
      </c>
    </row>
    <row r="753" spans="1:7">
      <c r="A753" s="22"/>
      <c r="B753" s="22"/>
      <c r="C753" s="8" t="s">
        <v>479</v>
      </c>
      <c r="D753" s="9">
        <v>2787.6888050926996</v>
      </c>
      <c r="E753" s="9"/>
      <c r="F753" s="9"/>
      <c r="G753" s="9">
        <v>2787.6888050926996</v>
      </c>
    </row>
    <row r="754" spans="1:7">
      <c r="A754" s="22"/>
      <c r="B754" s="22"/>
      <c r="C754" s="8" t="s">
        <v>480</v>
      </c>
      <c r="D754" s="9">
        <v>6939.5380838011279</v>
      </c>
      <c r="E754" s="9"/>
      <c r="F754" s="9"/>
      <c r="G754" s="9">
        <v>6939.5380838011279</v>
      </c>
    </row>
    <row r="755" spans="1:7">
      <c r="A755" s="22"/>
      <c r="B755" s="22"/>
      <c r="C755" s="8" t="s">
        <v>481</v>
      </c>
      <c r="D755" s="9">
        <v>4104.6209875115701</v>
      </c>
      <c r="E755" s="9">
        <v>201.8784510493</v>
      </c>
      <c r="F755" s="9"/>
      <c r="G755" s="9">
        <v>4306.4994385608697</v>
      </c>
    </row>
    <row r="756" spans="1:7">
      <c r="A756" s="22"/>
      <c r="B756" s="22"/>
      <c r="C756" s="8" t="s">
        <v>482</v>
      </c>
      <c r="D756" s="9">
        <v>1758.1262164491002</v>
      </c>
      <c r="E756" s="9"/>
      <c r="F756" s="9"/>
      <c r="G756" s="9">
        <v>1758.1262164491002</v>
      </c>
    </row>
    <row r="757" spans="1:7">
      <c r="A757" s="22"/>
      <c r="B757" s="22"/>
      <c r="C757" s="8" t="s">
        <v>483</v>
      </c>
      <c r="D757" s="9">
        <v>1969.6994069357102</v>
      </c>
      <c r="E757" s="9"/>
      <c r="F757" s="9"/>
      <c r="G757" s="9">
        <v>1969.6994069357102</v>
      </c>
    </row>
    <row r="758" spans="1:7">
      <c r="A758" s="22"/>
      <c r="B758" s="22"/>
      <c r="C758" s="8" t="s">
        <v>484</v>
      </c>
      <c r="D758" s="9">
        <v>10058.701677885605</v>
      </c>
      <c r="E758" s="9"/>
      <c r="F758" s="9"/>
      <c r="G758" s="9">
        <v>10058.701677885605</v>
      </c>
    </row>
    <row r="759" spans="1:7">
      <c r="A759" s="22"/>
      <c r="B759" s="22"/>
      <c r="C759" s="8" t="s">
        <v>485</v>
      </c>
      <c r="D759" s="9">
        <v>6010.6010722875581</v>
      </c>
      <c r="E759" s="9"/>
      <c r="F759" s="9"/>
      <c r="G759" s="9">
        <v>6010.6010722875581</v>
      </c>
    </row>
    <row r="760" spans="1:7">
      <c r="A760" s="22"/>
      <c r="B760" s="22"/>
      <c r="C760" s="8" t="s">
        <v>486</v>
      </c>
      <c r="D760" s="9">
        <v>7199.8280176329163</v>
      </c>
      <c r="E760" s="9"/>
      <c r="F760" s="9"/>
      <c r="G760" s="9">
        <v>7199.8280176329163</v>
      </c>
    </row>
    <row r="761" spans="1:7">
      <c r="A761" s="22"/>
      <c r="B761" s="22"/>
      <c r="C761" s="8" t="s">
        <v>487</v>
      </c>
      <c r="D761" s="9">
        <v>3361.4952981084703</v>
      </c>
      <c r="E761" s="9"/>
      <c r="F761" s="9"/>
      <c r="G761" s="9">
        <v>3361.4952981084703</v>
      </c>
    </row>
    <row r="762" spans="1:7">
      <c r="A762" s="22"/>
      <c r="B762" s="22"/>
      <c r="C762" s="8" t="s">
        <v>488</v>
      </c>
      <c r="D762" s="9">
        <v>7627.846943537179</v>
      </c>
      <c r="E762" s="9"/>
      <c r="F762" s="9"/>
      <c r="G762" s="9">
        <v>7627.846943537179</v>
      </c>
    </row>
    <row r="763" spans="1:7">
      <c r="A763" s="22"/>
      <c r="B763" s="22"/>
      <c r="C763" s="8" t="s">
        <v>489</v>
      </c>
      <c r="D763" s="9">
        <v>3180.1141446794804</v>
      </c>
      <c r="E763" s="9"/>
      <c r="F763" s="9"/>
      <c r="G763" s="9">
        <v>3180.1141446794804</v>
      </c>
    </row>
    <row r="764" spans="1:7">
      <c r="A764" s="22">
        <v>57</v>
      </c>
      <c r="B764" s="22"/>
      <c r="C764" s="10" t="s">
        <v>43</v>
      </c>
      <c r="D764" s="11">
        <v>46274.298518205498</v>
      </c>
      <c r="E764" s="11">
        <v>2430.7277946242589</v>
      </c>
      <c r="F764" s="11">
        <v>181.73663262560001</v>
      </c>
      <c r="G764" s="11">
        <v>48886.762945455361</v>
      </c>
    </row>
    <row r="765" spans="1:7">
      <c r="A765" s="22"/>
      <c r="B765" s="22"/>
      <c r="C765" s="8" t="s">
        <v>554</v>
      </c>
      <c r="D765" s="9">
        <v>3513.0695315615067</v>
      </c>
      <c r="E765" s="9"/>
      <c r="F765" s="9"/>
      <c r="G765" s="9">
        <v>3513.0695315615067</v>
      </c>
    </row>
    <row r="766" spans="1:7">
      <c r="A766" s="22"/>
      <c r="B766" s="22"/>
      <c r="C766" s="8" t="s">
        <v>555</v>
      </c>
      <c r="D766" s="9">
        <v>4343.3247968372689</v>
      </c>
      <c r="E766" s="9"/>
      <c r="F766" s="9"/>
      <c r="G766" s="9">
        <v>4343.3247968372689</v>
      </c>
    </row>
    <row r="767" spans="1:7">
      <c r="A767" s="22"/>
      <c r="B767" s="22"/>
      <c r="C767" s="8" t="s">
        <v>556</v>
      </c>
      <c r="D767" s="9">
        <v>8217.5757860320464</v>
      </c>
      <c r="E767" s="9"/>
      <c r="F767" s="9"/>
      <c r="G767" s="9">
        <v>8217.5757860320464</v>
      </c>
    </row>
    <row r="768" spans="1:7">
      <c r="A768" s="22"/>
      <c r="B768" s="22"/>
      <c r="C768" s="8" t="s">
        <v>557</v>
      </c>
      <c r="D768" s="9">
        <v>182.31495669509999</v>
      </c>
      <c r="E768" s="9"/>
      <c r="F768" s="9"/>
      <c r="G768" s="9">
        <v>182.31495669509999</v>
      </c>
    </row>
    <row r="769" spans="1:7">
      <c r="A769" s="22"/>
      <c r="B769" s="22"/>
      <c r="C769" s="8" t="s">
        <v>558</v>
      </c>
      <c r="D769" s="9">
        <v>200.4095395388</v>
      </c>
      <c r="E769" s="9"/>
      <c r="F769" s="9"/>
      <c r="G769" s="9">
        <v>200.4095395388</v>
      </c>
    </row>
    <row r="770" spans="1:7">
      <c r="A770" s="22"/>
      <c r="B770" s="22"/>
      <c r="C770" s="8" t="s">
        <v>559</v>
      </c>
      <c r="D770" s="9">
        <v>3591.2630024794298</v>
      </c>
      <c r="E770" s="9"/>
      <c r="F770" s="9"/>
      <c r="G770" s="9">
        <v>3591.2630024794298</v>
      </c>
    </row>
    <row r="771" spans="1:7">
      <c r="A771" s="22"/>
      <c r="B771" s="22"/>
      <c r="C771" s="8" t="s">
        <v>560</v>
      </c>
      <c r="D771" s="9">
        <v>3552.196444489151</v>
      </c>
      <c r="E771" s="9">
        <v>622.59610120489003</v>
      </c>
      <c r="F771" s="9"/>
      <c r="G771" s="9">
        <v>4174.7925456940411</v>
      </c>
    </row>
    <row r="772" spans="1:7">
      <c r="A772" s="22"/>
      <c r="B772" s="22"/>
      <c r="C772" s="8" t="s">
        <v>561</v>
      </c>
      <c r="D772" s="9">
        <v>4744.7863728389675</v>
      </c>
      <c r="E772" s="9"/>
      <c r="F772" s="9"/>
      <c r="G772" s="9">
        <v>4744.7863728389675</v>
      </c>
    </row>
    <row r="773" spans="1:7">
      <c r="A773" s="22"/>
      <c r="B773" s="22"/>
      <c r="C773" s="8" t="s">
        <v>562</v>
      </c>
      <c r="D773" s="9">
        <v>4715.0561883418623</v>
      </c>
      <c r="E773" s="9"/>
      <c r="F773" s="9"/>
      <c r="G773" s="9">
        <v>4715.0561883418623</v>
      </c>
    </row>
    <row r="774" spans="1:7">
      <c r="A774" s="22"/>
      <c r="B774" s="22"/>
      <c r="C774" s="8" t="s">
        <v>563</v>
      </c>
      <c r="D774" s="9">
        <v>5699.3801031144276</v>
      </c>
      <c r="E774" s="9">
        <v>343.35595952249997</v>
      </c>
      <c r="F774" s="9"/>
      <c r="G774" s="9">
        <v>6042.7360626369273</v>
      </c>
    </row>
    <row r="775" spans="1:7">
      <c r="A775" s="22"/>
      <c r="B775" s="22"/>
      <c r="C775" s="8" t="s">
        <v>564</v>
      </c>
      <c r="D775" s="9">
        <v>851.54269268198902</v>
      </c>
      <c r="E775" s="9"/>
      <c r="F775" s="9"/>
      <c r="G775" s="9">
        <v>851.54269268198902</v>
      </c>
    </row>
    <row r="776" spans="1:7">
      <c r="A776" s="22"/>
      <c r="B776" s="22"/>
      <c r="C776" s="8" t="s">
        <v>565</v>
      </c>
      <c r="D776" s="9">
        <v>6663.379103594958</v>
      </c>
      <c r="E776" s="9">
        <v>1464.7757338968688</v>
      </c>
      <c r="F776" s="9">
        <v>181.73663262560001</v>
      </c>
      <c r="G776" s="9">
        <v>8309.8914701174272</v>
      </c>
    </row>
    <row r="777" spans="1:7">
      <c r="A777" s="22">
        <v>58</v>
      </c>
      <c r="B777" s="22"/>
      <c r="C777" s="10" t="s">
        <v>47</v>
      </c>
      <c r="D777" s="11">
        <v>131627.69277238648</v>
      </c>
      <c r="E777" s="11">
        <v>11745.380894160091</v>
      </c>
      <c r="F777" s="11"/>
      <c r="G777" s="11">
        <v>143373.07366654655</v>
      </c>
    </row>
    <row r="778" spans="1:7">
      <c r="A778" s="22"/>
      <c r="B778" s="22"/>
      <c r="C778" s="8" t="s">
        <v>598</v>
      </c>
      <c r="D778" s="9">
        <v>7488.9279317047467</v>
      </c>
      <c r="E778" s="9">
        <v>567.64534721500002</v>
      </c>
      <c r="F778" s="9"/>
      <c r="G778" s="9">
        <v>8056.5732789197464</v>
      </c>
    </row>
    <row r="779" spans="1:7">
      <c r="A779" s="22"/>
      <c r="B779" s="22"/>
      <c r="C779" s="8" t="s">
        <v>599</v>
      </c>
      <c r="D779" s="9">
        <v>11111.822403706719</v>
      </c>
      <c r="E779" s="9"/>
      <c r="F779" s="9"/>
      <c r="G779" s="9">
        <v>11111.822403706719</v>
      </c>
    </row>
    <row r="780" spans="1:7">
      <c r="A780" s="22"/>
      <c r="B780" s="22"/>
      <c r="C780" s="8" t="s">
        <v>600</v>
      </c>
      <c r="D780" s="9">
        <v>8434.2118174363277</v>
      </c>
      <c r="E780" s="9"/>
      <c r="F780" s="9"/>
      <c r="G780" s="9">
        <v>8434.2118174363277</v>
      </c>
    </row>
    <row r="781" spans="1:7">
      <c r="A781" s="22"/>
      <c r="B781" s="22"/>
      <c r="C781" s="8" t="s">
        <v>601</v>
      </c>
      <c r="D781" s="9">
        <v>20575.582365985247</v>
      </c>
      <c r="E781" s="9">
        <v>567.25209949700002</v>
      </c>
      <c r="F781" s="9"/>
      <c r="G781" s="9">
        <v>21142.834465482247</v>
      </c>
    </row>
    <row r="782" spans="1:7">
      <c r="A782" s="22"/>
      <c r="B782" s="22"/>
      <c r="C782" s="8" t="s">
        <v>602</v>
      </c>
      <c r="D782" s="9">
        <v>8391.6332601523427</v>
      </c>
      <c r="E782" s="9"/>
      <c r="F782" s="9"/>
      <c r="G782" s="9">
        <v>8391.6332601523427</v>
      </c>
    </row>
    <row r="783" spans="1:7">
      <c r="A783" s="22"/>
      <c r="B783" s="22"/>
      <c r="C783" s="8" t="s">
        <v>603</v>
      </c>
      <c r="D783" s="9">
        <v>1332.665143507573</v>
      </c>
      <c r="E783" s="9"/>
      <c r="F783" s="9"/>
      <c r="G783" s="9">
        <v>1332.665143507573</v>
      </c>
    </row>
    <row r="784" spans="1:7">
      <c r="A784" s="22"/>
      <c r="B784" s="22"/>
      <c r="C784" s="8" t="s">
        <v>604</v>
      </c>
      <c r="D784" s="9">
        <v>50995.643374684965</v>
      </c>
      <c r="E784" s="9">
        <v>10610.48344744809</v>
      </c>
      <c r="F784" s="9"/>
      <c r="G784" s="9">
        <v>61606.126822133054</v>
      </c>
    </row>
    <row r="785" spans="1:7">
      <c r="A785" s="22"/>
      <c r="B785" s="22"/>
      <c r="C785" s="8" t="s">
        <v>605</v>
      </c>
      <c r="D785" s="9">
        <v>9798.7871491618844</v>
      </c>
      <c r="E785" s="9"/>
      <c r="F785" s="9"/>
      <c r="G785" s="9">
        <v>9798.7871491618844</v>
      </c>
    </row>
    <row r="786" spans="1:7">
      <c r="A786" s="22"/>
      <c r="B786" s="22"/>
      <c r="C786" s="8" t="s">
        <v>606</v>
      </c>
      <c r="D786" s="9">
        <v>5401.5457803460095</v>
      </c>
      <c r="E786" s="9"/>
      <c r="F786" s="9"/>
      <c r="G786" s="9">
        <v>5401.5457803460095</v>
      </c>
    </row>
    <row r="787" spans="1:7">
      <c r="A787" s="22"/>
      <c r="B787" s="22"/>
      <c r="C787" s="8" t="s">
        <v>607</v>
      </c>
      <c r="D787" s="9">
        <v>4227.9383037796133</v>
      </c>
      <c r="E787" s="9"/>
      <c r="F787" s="9"/>
      <c r="G787" s="9">
        <v>4227.9383037796133</v>
      </c>
    </row>
    <row r="788" spans="1:7">
      <c r="A788" s="22"/>
      <c r="B788" s="22"/>
      <c r="C788" s="8" t="s">
        <v>608</v>
      </c>
      <c r="D788" s="9">
        <v>3868.9352419210454</v>
      </c>
      <c r="E788" s="9"/>
      <c r="F788" s="9"/>
      <c r="G788" s="9">
        <v>3868.9352419210454</v>
      </c>
    </row>
    <row r="789" spans="1:7">
      <c r="A789" s="22">
        <v>59</v>
      </c>
      <c r="B789" s="22"/>
      <c r="C789" s="10" t="s">
        <v>54</v>
      </c>
      <c r="D789" s="11">
        <v>77600.644697044772</v>
      </c>
      <c r="E789" s="11">
        <v>803.59893591769992</v>
      </c>
      <c r="F789" s="11"/>
      <c r="G789" s="11">
        <v>78404.243632962462</v>
      </c>
    </row>
    <row r="790" spans="1:7">
      <c r="A790" s="22"/>
      <c r="B790" s="22"/>
      <c r="C790" s="8" t="s">
        <v>662</v>
      </c>
      <c r="D790" s="9">
        <v>17857.540107085359</v>
      </c>
      <c r="E790" s="9"/>
      <c r="F790" s="9"/>
      <c r="G790" s="9">
        <v>17857.540107085359</v>
      </c>
    </row>
    <row r="791" spans="1:7">
      <c r="A791" s="22"/>
      <c r="B791" s="22"/>
      <c r="C791" s="8" t="s">
        <v>663</v>
      </c>
      <c r="D791" s="9">
        <v>12104.748811285252</v>
      </c>
      <c r="E791" s="9"/>
      <c r="F791" s="9"/>
      <c r="G791" s="9">
        <v>12104.748811285252</v>
      </c>
    </row>
    <row r="792" spans="1:7">
      <c r="A792" s="22"/>
      <c r="B792" s="22"/>
      <c r="C792" s="8" t="s">
        <v>664</v>
      </c>
      <c r="D792" s="9">
        <v>2796.3191640268642</v>
      </c>
      <c r="E792" s="9"/>
      <c r="F792" s="9"/>
      <c r="G792" s="9">
        <v>2796.3191640268642</v>
      </c>
    </row>
    <row r="793" spans="1:7">
      <c r="A793" s="22"/>
      <c r="B793" s="22"/>
      <c r="C793" s="8" t="s">
        <v>665</v>
      </c>
      <c r="D793" s="9">
        <v>2760.3904330832002</v>
      </c>
      <c r="E793" s="9"/>
      <c r="F793" s="9"/>
      <c r="G793" s="9">
        <v>2760.3904330832002</v>
      </c>
    </row>
    <row r="794" spans="1:7">
      <c r="A794" s="22"/>
      <c r="B794" s="22"/>
      <c r="C794" s="8" t="s">
        <v>666</v>
      </c>
      <c r="D794" s="9">
        <v>12906.293738456492</v>
      </c>
      <c r="E794" s="9">
        <v>737.51498895819998</v>
      </c>
      <c r="F794" s="9"/>
      <c r="G794" s="9">
        <v>13643.808727414693</v>
      </c>
    </row>
    <row r="795" spans="1:7">
      <c r="A795" s="22"/>
      <c r="B795" s="22"/>
      <c r="C795" s="8" t="s">
        <v>667</v>
      </c>
      <c r="D795" s="9">
        <v>6310.7467404622712</v>
      </c>
      <c r="E795" s="9">
        <v>66.083946959499997</v>
      </c>
      <c r="F795" s="9"/>
      <c r="G795" s="9">
        <v>6376.8306874217715</v>
      </c>
    </row>
    <row r="796" spans="1:7">
      <c r="A796" s="22"/>
      <c r="B796" s="22"/>
      <c r="C796" s="8" t="s">
        <v>668</v>
      </c>
      <c r="D796" s="9">
        <v>9536.7339387335578</v>
      </c>
      <c r="E796" s="9"/>
      <c r="F796" s="9"/>
      <c r="G796" s="9">
        <v>9536.7339387335578</v>
      </c>
    </row>
    <row r="797" spans="1:7">
      <c r="A797" s="22"/>
      <c r="B797" s="22"/>
      <c r="C797" s="8" t="s">
        <v>669</v>
      </c>
      <c r="D797" s="9">
        <v>13327.871763911768</v>
      </c>
      <c r="E797" s="9"/>
      <c r="F797" s="9"/>
      <c r="G797" s="9">
        <v>13327.871763911768</v>
      </c>
    </row>
    <row r="798" spans="1:7">
      <c r="A798" s="22">
        <v>60</v>
      </c>
      <c r="B798" s="22"/>
      <c r="C798" s="10" t="s">
        <v>64</v>
      </c>
      <c r="D798" s="11">
        <v>349402.87895632745</v>
      </c>
      <c r="E798" s="11">
        <v>29976.278368605828</v>
      </c>
      <c r="F798" s="11">
        <v>2046.0274608341456</v>
      </c>
      <c r="G798" s="11">
        <v>381425.1847857674</v>
      </c>
    </row>
    <row r="799" spans="1:7">
      <c r="A799" s="22"/>
      <c r="B799" s="22"/>
      <c r="C799" s="8" t="s">
        <v>784</v>
      </c>
      <c r="D799" s="9">
        <v>19530.471249539496</v>
      </c>
      <c r="E799" s="9">
        <v>1763.5842288502799</v>
      </c>
      <c r="F799" s="9">
        <v>197.13344973759999</v>
      </c>
      <c r="G799" s="9">
        <v>21491.188928127376</v>
      </c>
    </row>
    <row r="800" spans="1:7">
      <c r="A800" s="22"/>
      <c r="B800" s="22"/>
      <c r="C800" s="8" t="s">
        <v>785</v>
      </c>
      <c r="D800" s="9">
        <v>9541.4453734336221</v>
      </c>
      <c r="E800" s="9">
        <v>4483.7880454778415</v>
      </c>
      <c r="F800" s="9">
        <v>817.32574714754548</v>
      </c>
      <c r="G800" s="9">
        <v>14842.559166059009</v>
      </c>
    </row>
    <row r="801" spans="1:7">
      <c r="A801" s="22"/>
      <c r="B801" s="22"/>
      <c r="C801" s="8" t="s">
        <v>786</v>
      </c>
      <c r="D801" s="9">
        <v>68813.117237105238</v>
      </c>
      <c r="E801" s="9">
        <v>7594.7536074780901</v>
      </c>
      <c r="F801" s="9">
        <v>567.55816322399994</v>
      </c>
      <c r="G801" s="9">
        <v>76975.429007807339</v>
      </c>
    </row>
    <row r="802" spans="1:7">
      <c r="A802" s="22"/>
      <c r="B802" s="22"/>
      <c r="C802" s="8" t="s">
        <v>787</v>
      </c>
      <c r="D802" s="9">
        <v>5849.2813728948449</v>
      </c>
      <c r="E802" s="9"/>
      <c r="F802" s="9"/>
      <c r="G802" s="9">
        <v>5849.2813728948449</v>
      </c>
    </row>
    <row r="803" spans="1:7">
      <c r="A803" s="22"/>
      <c r="B803" s="22"/>
      <c r="C803" s="8" t="s">
        <v>788</v>
      </c>
      <c r="D803" s="9">
        <v>6885.4452208429993</v>
      </c>
      <c r="E803" s="9">
        <v>730.83477436399994</v>
      </c>
      <c r="F803" s="9"/>
      <c r="G803" s="9">
        <v>7616.279995206999</v>
      </c>
    </row>
    <row r="804" spans="1:7">
      <c r="A804" s="22"/>
      <c r="B804" s="22"/>
      <c r="C804" s="8" t="s">
        <v>789</v>
      </c>
      <c r="D804" s="9">
        <v>14343.616722434061</v>
      </c>
      <c r="E804" s="9">
        <v>811.09106709800005</v>
      </c>
      <c r="F804" s="9"/>
      <c r="G804" s="9">
        <v>15154.70778953206</v>
      </c>
    </row>
    <row r="805" spans="1:7">
      <c r="A805" s="22"/>
      <c r="B805" s="22"/>
      <c r="C805" s="8" t="s">
        <v>790</v>
      </c>
      <c r="D805" s="9">
        <v>12594.89940082162</v>
      </c>
      <c r="E805" s="9"/>
      <c r="F805" s="9"/>
      <c r="G805" s="9">
        <v>12594.89940082162</v>
      </c>
    </row>
    <row r="806" spans="1:7">
      <c r="A806" s="22"/>
      <c r="B806" s="22"/>
      <c r="C806" s="8" t="s">
        <v>791</v>
      </c>
      <c r="D806" s="9">
        <v>490.36969883043992</v>
      </c>
      <c r="E806" s="9"/>
      <c r="F806" s="9"/>
      <c r="G806" s="9">
        <v>490.36969883043992</v>
      </c>
    </row>
    <row r="807" spans="1:7">
      <c r="A807" s="22"/>
      <c r="B807" s="22"/>
      <c r="C807" s="8" t="s">
        <v>792</v>
      </c>
      <c r="D807" s="9">
        <v>3602.4152235176507</v>
      </c>
      <c r="E807" s="9"/>
      <c r="F807" s="9"/>
      <c r="G807" s="9">
        <v>3602.4152235176507</v>
      </c>
    </row>
    <row r="808" spans="1:7">
      <c r="A808" s="22"/>
      <c r="B808" s="22"/>
      <c r="C808" s="8" t="s">
        <v>793</v>
      </c>
      <c r="D808" s="9">
        <v>64999.10171885509</v>
      </c>
      <c r="E808" s="9">
        <v>1956.8456880528304</v>
      </c>
      <c r="F808" s="9"/>
      <c r="G808" s="9">
        <v>66955.947406907915</v>
      </c>
    </row>
    <row r="809" spans="1:7">
      <c r="A809" s="22"/>
      <c r="B809" s="22"/>
      <c r="C809" s="8" t="s">
        <v>794</v>
      </c>
      <c r="D809" s="9">
        <v>7336.0976160711461</v>
      </c>
      <c r="E809" s="9"/>
      <c r="F809" s="9"/>
      <c r="G809" s="9">
        <v>7336.0976160711461</v>
      </c>
    </row>
    <row r="810" spans="1:7">
      <c r="A810" s="22"/>
      <c r="B810" s="22"/>
      <c r="C810" s="8" t="s">
        <v>795</v>
      </c>
      <c r="D810" s="9">
        <v>32927.202292919268</v>
      </c>
      <c r="E810" s="9">
        <v>4272.0297871305602</v>
      </c>
      <c r="F810" s="9"/>
      <c r="G810" s="9">
        <v>37199.232080049827</v>
      </c>
    </row>
    <row r="811" spans="1:7">
      <c r="A811" s="22"/>
      <c r="B811" s="22"/>
      <c r="C811" s="8" t="s">
        <v>796</v>
      </c>
      <c r="D811" s="9">
        <v>11699.58741456695</v>
      </c>
      <c r="E811" s="9">
        <v>142.221636055</v>
      </c>
      <c r="F811" s="9"/>
      <c r="G811" s="9">
        <v>11841.809050621949</v>
      </c>
    </row>
    <row r="812" spans="1:7">
      <c r="A812" s="22"/>
      <c r="B812" s="22"/>
      <c r="C812" s="8" t="s">
        <v>797</v>
      </c>
      <c r="D812" s="9">
        <v>14122.249411342051</v>
      </c>
      <c r="E812" s="9"/>
      <c r="F812" s="9"/>
      <c r="G812" s="9">
        <v>14122.249411342051</v>
      </c>
    </row>
    <row r="813" spans="1:7">
      <c r="A813" s="22"/>
      <c r="B813" s="22"/>
      <c r="C813" s="8" t="s">
        <v>798</v>
      </c>
      <c r="D813" s="9">
        <v>42744.486215544362</v>
      </c>
      <c r="E813" s="9">
        <v>6501.7924161301262</v>
      </c>
      <c r="F813" s="9">
        <v>464.01010072500003</v>
      </c>
      <c r="G813" s="9">
        <v>49710.288732399487</v>
      </c>
    </row>
    <row r="814" spans="1:7">
      <c r="A814" s="22"/>
      <c r="B814" s="22"/>
      <c r="C814" s="8" t="s">
        <v>799</v>
      </c>
      <c r="D814" s="9">
        <v>33923.092787608635</v>
      </c>
      <c r="E814" s="9">
        <v>1719.3371179691001</v>
      </c>
      <c r="F814" s="9"/>
      <c r="G814" s="9">
        <v>35642.429905577737</v>
      </c>
    </row>
    <row r="815" spans="1:7">
      <c r="A815" s="22">
        <v>61</v>
      </c>
      <c r="B815" s="22"/>
      <c r="C815" s="10" t="s">
        <v>65</v>
      </c>
      <c r="D815" s="11">
        <v>37834.925743153006</v>
      </c>
      <c r="E815" s="11">
        <v>2656.4048625438309</v>
      </c>
      <c r="F815" s="11"/>
      <c r="G815" s="11">
        <v>40491.330605696836</v>
      </c>
    </row>
    <row r="816" spans="1:7">
      <c r="A816" s="22"/>
      <c r="B816" s="22"/>
      <c r="C816" s="8" t="s">
        <v>800</v>
      </c>
      <c r="D816" s="9">
        <v>16696.974423648353</v>
      </c>
      <c r="E816" s="9">
        <v>1326.4254408243305</v>
      </c>
      <c r="F816" s="9"/>
      <c r="G816" s="9">
        <v>18023.399864472682</v>
      </c>
    </row>
    <row r="817" spans="1:7">
      <c r="A817" s="22"/>
      <c r="B817" s="22"/>
      <c r="C817" s="8" t="s">
        <v>801</v>
      </c>
      <c r="D817" s="9">
        <v>2325.8894627578002</v>
      </c>
      <c r="E817" s="9"/>
      <c r="F817" s="9"/>
      <c r="G817" s="9">
        <v>2325.8894627578002</v>
      </c>
    </row>
    <row r="818" spans="1:7">
      <c r="A818" s="22"/>
      <c r="B818" s="22"/>
      <c r="C818" s="8" t="s">
        <v>802</v>
      </c>
      <c r="D818" s="9">
        <v>5736.8983860403387</v>
      </c>
      <c r="E818" s="9"/>
      <c r="F818" s="9"/>
      <c r="G818" s="9">
        <v>5736.8983860403387</v>
      </c>
    </row>
    <row r="819" spans="1:7">
      <c r="A819" s="22"/>
      <c r="B819" s="22"/>
      <c r="C819" s="8" t="s">
        <v>803</v>
      </c>
      <c r="D819" s="9">
        <v>1376.1948071381</v>
      </c>
      <c r="E819" s="9"/>
      <c r="F819" s="9"/>
      <c r="G819" s="9">
        <v>1376.1948071381</v>
      </c>
    </row>
    <row r="820" spans="1:7">
      <c r="A820" s="22"/>
      <c r="B820" s="22"/>
      <c r="C820" s="8" t="s">
        <v>804</v>
      </c>
      <c r="D820" s="9">
        <v>3812.4716930187851</v>
      </c>
      <c r="E820" s="9">
        <v>296.47157347950002</v>
      </c>
      <c r="F820" s="9"/>
      <c r="G820" s="9">
        <v>4108.9432664982851</v>
      </c>
    </row>
    <row r="821" spans="1:7">
      <c r="A821" s="22"/>
      <c r="B821" s="22"/>
      <c r="C821" s="8" t="s">
        <v>805</v>
      </c>
      <c r="D821" s="9">
        <v>2427.2155101302797</v>
      </c>
      <c r="E821" s="9"/>
      <c r="F821" s="9"/>
      <c r="G821" s="9">
        <v>2427.2155101302797</v>
      </c>
    </row>
    <row r="822" spans="1:7">
      <c r="A822" s="22"/>
      <c r="B822" s="22"/>
      <c r="C822" s="8" t="s">
        <v>806</v>
      </c>
      <c r="D822" s="9">
        <v>5459.2814604193472</v>
      </c>
      <c r="E822" s="9">
        <v>1033.5078482400002</v>
      </c>
      <c r="F822" s="9"/>
      <c r="G822" s="9">
        <v>6492.7893086593476</v>
      </c>
    </row>
    <row r="823" spans="1:7">
      <c r="A823" s="21" t="s">
        <v>1002</v>
      </c>
      <c r="B823" s="21"/>
      <c r="C823" s="21"/>
      <c r="D823" s="14">
        <f>D715+D726+D750+D764+D777+D789+D798+D815</f>
        <v>974848.01397587557</v>
      </c>
      <c r="E823" s="14">
        <f t="shared" ref="E823:G823" si="8">E715+E726+E750+E764+E777+E789+E798+E815</f>
        <v>51127.722684355002</v>
      </c>
      <c r="F823" s="14">
        <f t="shared" si="8"/>
        <v>2455.7719010203455</v>
      </c>
      <c r="G823" s="14">
        <f t="shared" si="8"/>
        <v>1028431.508561251</v>
      </c>
    </row>
    <row r="824" spans="1:7">
      <c r="A824" s="22">
        <v>62</v>
      </c>
      <c r="B824" s="22">
        <v>9</v>
      </c>
      <c r="C824" s="10" t="s">
        <v>37</v>
      </c>
      <c r="D824" s="11">
        <v>771293.26786664384</v>
      </c>
      <c r="E824" s="11">
        <v>40712.561254119559</v>
      </c>
      <c r="F824" s="11">
        <v>1586.5195979810001</v>
      </c>
      <c r="G824" s="11">
        <v>813592.34871874447</v>
      </c>
    </row>
    <row r="825" spans="1:7">
      <c r="A825" s="22"/>
      <c r="B825" s="22"/>
      <c r="C825" s="8" t="s">
        <v>403</v>
      </c>
      <c r="D825" s="9">
        <v>24167.017542646161</v>
      </c>
      <c r="E825" s="9">
        <v>675.84108444100002</v>
      </c>
      <c r="F825" s="9"/>
      <c r="G825" s="9">
        <v>24842.85862708716</v>
      </c>
    </row>
    <row r="826" spans="1:7">
      <c r="A826" s="22"/>
      <c r="B826" s="22"/>
      <c r="C826" s="8" t="s">
        <v>490</v>
      </c>
      <c r="D826" s="9">
        <v>2578.9158102654374</v>
      </c>
      <c r="E826" s="9"/>
      <c r="F826" s="9"/>
      <c r="G826" s="9">
        <v>2578.9158102654374</v>
      </c>
    </row>
    <row r="827" spans="1:7">
      <c r="A827" s="22"/>
      <c r="B827" s="22"/>
      <c r="C827" s="8" t="s">
        <v>491</v>
      </c>
      <c r="D827" s="9">
        <v>59874.571503744926</v>
      </c>
      <c r="E827" s="9">
        <v>962.77581208580011</v>
      </c>
      <c r="F827" s="9"/>
      <c r="G827" s="9">
        <v>60837.347315830724</v>
      </c>
    </row>
    <row r="828" spans="1:7">
      <c r="A828" s="22"/>
      <c r="B828" s="22"/>
      <c r="C828" s="8" t="s">
        <v>492</v>
      </c>
      <c r="D828" s="9">
        <v>258541.26528672728</v>
      </c>
      <c r="E828" s="9">
        <v>7145.5244606877004</v>
      </c>
      <c r="F828" s="9"/>
      <c r="G828" s="9">
        <v>265686.78974741499</v>
      </c>
    </row>
    <row r="829" spans="1:7">
      <c r="A829" s="22"/>
      <c r="B829" s="22"/>
      <c r="C829" s="8" t="s">
        <v>493</v>
      </c>
      <c r="D829" s="9">
        <v>53647.082342321533</v>
      </c>
      <c r="E829" s="9">
        <v>778.50478015290003</v>
      </c>
      <c r="F829" s="9"/>
      <c r="G829" s="9">
        <v>54425.587122474433</v>
      </c>
    </row>
    <row r="830" spans="1:7">
      <c r="A830" s="22"/>
      <c r="B830" s="22"/>
      <c r="C830" s="8" t="s">
        <v>494</v>
      </c>
      <c r="D830" s="9">
        <v>32040.276089015766</v>
      </c>
      <c r="E830" s="9">
        <v>1822.9900572033002</v>
      </c>
      <c r="F830" s="9">
        <v>135.575514465</v>
      </c>
      <c r="G830" s="9">
        <v>33998.841660684069</v>
      </c>
    </row>
    <row r="831" spans="1:7">
      <c r="A831" s="22"/>
      <c r="B831" s="22"/>
      <c r="C831" s="8" t="s">
        <v>495</v>
      </c>
      <c r="D831" s="9">
        <v>14231.361193256958</v>
      </c>
      <c r="E831" s="9"/>
      <c r="F831" s="9"/>
      <c r="G831" s="9">
        <v>14231.361193256958</v>
      </c>
    </row>
    <row r="832" spans="1:7">
      <c r="A832" s="22"/>
      <c r="B832" s="22"/>
      <c r="C832" s="8" t="s">
        <v>496</v>
      </c>
      <c r="D832" s="9">
        <v>114596.59633744517</v>
      </c>
      <c r="E832" s="9">
        <v>10459.905554223693</v>
      </c>
      <c r="F832" s="9"/>
      <c r="G832" s="9">
        <v>125056.50189166886</v>
      </c>
    </row>
    <row r="833" spans="1:7">
      <c r="A833" s="22"/>
      <c r="B833" s="22"/>
      <c r="C833" s="8" t="s">
        <v>497</v>
      </c>
      <c r="D833" s="9">
        <v>69468.845084441855</v>
      </c>
      <c r="E833" s="9">
        <v>4950.8757888354985</v>
      </c>
      <c r="F833" s="9">
        <v>408.83737463</v>
      </c>
      <c r="G833" s="9">
        <v>74828.558247907364</v>
      </c>
    </row>
    <row r="834" spans="1:7">
      <c r="A834" s="22"/>
      <c r="B834" s="22"/>
      <c r="C834" s="8" t="s">
        <v>498</v>
      </c>
      <c r="D834" s="9">
        <v>13695.600598089883</v>
      </c>
      <c r="E834" s="9"/>
      <c r="F834" s="9"/>
      <c r="G834" s="9">
        <v>13695.600598089883</v>
      </c>
    </row>
    <row r="835" spans="1:7">
      <c r="A835" s="22"/>
      <c r="B835" s="22"/>
      <c r="C835" s="8" t="s">
        <v>499</v>
      </c>
      <c r="D835" s="9">
        <v>13328.400020876503</v>
      </c>
      <c r="E835" s="9">
        <v>271.35873170399998</v>
      </c>
      <c r="F835" s="9"/>
      <c r="G835" s="9">
        <v>13599.758752580503</v>
      </c>
    </row>
    <row r="836" spans="1:7">
      <c r="A836" s="22"/>
      <c r="B836" s="22"/>
      <c r="C836" s="8" t="s">
        <v>500</v>
      </c>
      <c r="D836" s="9">
        <v>16617.6366579883</v>
      </c>
      <c r="E836" s="9">
        <v>764.5699852967</v>
      </c>
      <c r="F836" s="9"/>
      <c r="G836" s="9">
        <v>17382.206643285001</v>
      </c>
    </row>
    <row r="837" spans="1:7">
      <c r="A837" s="22"/>
      <c r="B837" s="22"/>
      <c r="C837" s="8" t="s">
        <v>501</v>
      </c>
      <c r="D837" s="9">
        <v>47953.523391292576</v>
      </c>
      <c r="E837" s="9">
        <v>809.77301412940005</v>
      </c>
      <c r="F837" s="9"/>
      <c r="G837" s="9">
        <v>48763.296405421977</v>
      </c>
    </row>
    <row r="838" spans="1:7">
      <c r="A838" s="22"/>
      <c r="B838" s="22"/>
      <c r="C838" s="8" t="s">
        <v>502</v>
      </c>
      <c r="D838" s="9">
        <v>16375.293131490056</v>
      </c>
      <c r="E838" s="9"/>
      <c r="F838" s="9"/>
      <c r="G838" s="9">
        <v>16375.293131490056</v>
      </c>
    </row>
    <row r="839" spans="1:7">
      <c r="A839" s="22"/>
      <c r="B839" s="22"/>
      <c r="C839" s="8" t="s">
        <v>503</v>
      </c>
      <c r="D839" s="9">
        <v>34176.88287704152</v>
      </c>
      <c r="E839" s="9">
        <v>12070.441985359568</v>
      </c>
      <c r="F839" s="9">
        <v>1042.106708886</v>
      </c>
      <c r="G839" s="9">
        <v>47289.431571287088</v>
      </c>
    </row>
    <row r="840" spans="1:7">
      <c r="A840" s="22">
        <v>63</v>
      </c>
      <c r="B840" s="22"/>
      <c r="C840" s="10" t="s">
        <v>48</v>
      </c>
      <c r="D840" s="11">
        <v>650537.96362499252</v>
      </c>
      <c r="E840" s="11">
        <v>394675.34140745533</v>
      </c>
      <c r="F840" s="11">
        <v>76368.417218693212</v>
      </c>
      <c r="G840" s="11">
        <v>1121581.7222511412</v>
      </c>
    </row>
    <row r="841" spans="1:7">
      <c r="A841" s="22"/>
      <c r="B841" s="22"/>
      <c r="C841" s="8" t="s">
        <v>609</v>
      </c>
      <c r="D841" s="9">
        <v>25825.136153578784</v>
      </c>
      <c r="E841" s="9">
        <v>25498.748445657409</v>
      </c>
      <c r="F841" s="9">
        <v>16490.560268247496</v>
      </c>
      <c r="G841" s="9">
        <v>67814.444867483689</v>
      </c>
    </row>
    <row r="842" spans="1:7">
      <c r="A842" s="22"/>
      <c r="B842" s="22"/>
      <c r="C842" s="8" t="s">
        <v>610</v>
      </c>
      <c r="D842" s="9">
        <v>8258.4432234925735</v>
      </c>
      <c r="E842" s="9"/>
      <c r="F842" s="9"/>
      <c r="G842" s="9">
        <v>8258.4432234925735</v>
      </c>
    </row>
    <row r="843" spans="1:7">
      <c r="A843" s="22"/>
      <c r="B843" s="22"/>
      <c r="C843" s="8" t="s">
        <v>611</v>
      </c>
      <c r="D843" s="9">
        <v>75887.242327279877</v>
      </c>
      <c r="E843" s="9">
        <v>1356.1659028127001</v>
      </c>
      <c r="F843" s="9"/>
      <c r="G843" s="9">
        <v>77243.40823009258</v>
      </c>
    </row>
    <row r="844" spans="1:7">
      <c r="A844" s="22"/>
      <c r="B844" s="22"/>
      <c r="C844" s="8" t="s">
        <v>612</v>
      </c>
      <c r="D844" s="9">
        <v>61369.51916070297</v>
      </c>
      <c r="E844" s="9">
        <v>27441.437624965551</v>
      </c>
      <c r="F844" s="9">
        <v>3717.6323771835923</v>
      </c>
      <c r="G844" s="9">
        <v>92528.589162852106</v>
      </c>
    </row>
    <row r="845" spans="1:7">
      <c r="A845" s="22"/>
      <c r="B845" s="22"/>
      <c r="C845" s="8" t="s">
        <v>613</v>
      </c>
      <c r="D845" s="9">
        <v>53137.276377756047</v>
      </c>
      <c r="E845" s="9">
        <v>62168.350099709445</v>
      </c>
      <c r="F845" s="9">
        <v>3956.6425282940309</v>
      </c>
      <c r="G845" s="9">
        <v>119262.26900575953</v>
      </c>
    </row>
    <row r="846" spans="1:7">
      <c r="A846" s="22"/>
      <c r="B846" s="22"/>
      <c r="C846" s="8" t="s">
        <v>614</v>
      </c>
      <c r="D846" s="9">
        <v>109510.69685992027</v>
      </c>
      <c r="E846" s="9">
        <v>111191.2337784503</v>
      </c>
      <c r="F846" s="9">
        <v>7216.6572566385994</v>
      </c>
      <c r="G846" s="9">
        <v>227918.58789500917</v>
      </c>
    </row>
    <row r="847" spans="1:7">
      <c r="A847" s="22"/>
      <c r="B847" s="22"/>
      <c r="C847" s="8" t="s">
        <v>615</v>
      </c>
      <c r="D847" s="9">
        <v>51819.94575752761</v>
      </c>
      <c r="E847" s="9">
        <v>66888.129365343644</v>
      </c>
      <c r="F847" s="9">
        <v>18854.983790529102</v>
      </c>
      <c r="G847" s="9">
        <v>137563.05891340037</v>
      </c>
    </row>
    <row r="848" spans="1:7">
      <c r="A848" s="22"/>
      <c r="B848" s="22"/>
      <c r="C848" s="8" t="s">
        <v>616</v>
      </c>
      <c r="D848" s="9">
        <v>24504.473673618388</v>
      </c>
      <c r="E848" s="9">
        <v>137.556110531</v>
      </c>
      <c r="F848" s="9"/>
      <c r="G848" s="9">
        <v>24642.029784149388</v>
      </c>
    </row>
    <row r="849" spans="1:7">
      <c r="A849" s="22"/>
      <c r="B849" s="22"/>
      <c r="C849" s="8" t="s">
        <v>617</v>
      </c>
      <c r="D849" s="9">
        <v>86480.195772659223</v>
      </c>
      <c r="E849" s="9">
        <v>3763.3362414190419</v>
      </c>
      <c r="F849" s="9"/>
      <c r="G849" s="9">
        <v>90243.532014078271</v>
      </c>
    </row>
    <row r="850" spans="1:7">
      <c r="A850" s="22"/>
      <c r="B850" s="22"/>
      <c r="C850" s="8" t="s">
        <v>618</v>
      </c>
      <c r="D850" s="9">
        <v>55855.960900661383</v>
      </c>
      <c r="E850" s="9">
        <v>68488.914296787043</v>
      </c>
      <c r="F850" s="9">
        <v>17141.609769429091</v>
      </c>
      <c r="G850" s="9">
        <v>141486.4849668775</v>
      </c>
    </row>
    <row r="851" spans="1:7">
      <c r="A851" s="22"/>
      <c r="B851" s="22"/>
      <c r="C851" s="8" t="s">
        <v>619</v>
      </c>
      <c r="D851" s="9">
        <v>32829.006208692139</v>
      </c>
      <c r="E851" s="9">
        <v>24365.102182124203</v>
      </c>
      <c r="F851" s="9">
        <v>8990.3312283713003</v>
      </c>
      <c r="G851" s="9">
        <v>66184.439619187644</v>
      </c>
    </row>
    <row r="852" spans="1:7">
      <c r="A852" s="22"/>
      <c r="B852" s="22"/>
      <c r="C852" s="8" t="s">
        <v>620</v>
      </c>
      <c r="D852" s="9">
        <v>65060.067209103298</v>
      </c>
      <c r="E852" s="9">
        <v>3376.3673596549997</v>
      </c>
      <c r="F852" s="9"/>
      <c r="G852" s="9">
        <v>68436.434568758297</v>
      </c>
    </row>
    <row r="853" spans="1:7">
      <c r="A853" s="22">
        <v>64</v>
      </c>
      <c r="B853" s="22"/>
      <c r="C853" s="10" t="s">
        <v>49</v>
      </c>
      <c r="D853" s="11">
        <v>1092035.4292981522</v>
      </c>
      <c r="E853" s="11">
        <v>130786.33890695611</v>
      </c>
      <c r="F853" s="11">
        <v>14083.909127569219</v>
      </c>
      <c r="G853" s="11">
        <v>1236905.6773326776</v>
      </c>
    </row>
    <row r="854" spans="1:7">
      <c r="A854" s="22"/>
      <c r="B854" s="22"/>
      <c r="C854" s="8" t="s">
        <v>621</v>
      </c>
      <c r="D854" s="9">
        <v>115701.47148445368</v>
      </c>
      <c r="E854" s="9">
        <v>29644.732555604052</v>
      </c>
      <c r="F854" s="9">
        <v>686.9044493752001</v>
      </c>
      <c r="G854" s="9">
        <v>146033.10848943293</v>
      </c>
    </row>
    <row r="855" spans="1:7">
      <c r="A855" s="22"/>
      <c r="B855" s="22"/>
      <c r="C855" s="8" t="s">
        <v>622</v>
      </c>
      <c r="D855" s="9">
        <v>65749.895144353664</v>
      </c>
      <c r="E855" s="9">
        <v>5434.5026940993994</v>
      </c>
      <c r="F855" s="9">
        <v>822.60563107899998</v>
      </c>
      <c r="G855" s="9">
        <v>72007.003469532065</v>
      </c>
    </row>
    <row r="856" spans="1:7">
      <c r="A856" s="22"/>
      <c r="B856" s="22"/>
      <c r="C856" s="8" t="s">
        <v>623</v>
      </c>
      <c r="D856" s="9">
        <v>125658.72105447506</v>
      </c>
      <c r="E856" s="9">
        <v>1653.4511065146003</v>
      </c>
      <c r="F856" s="9"/>
      <c r="G856" s="9">
        <v>127312.17216098966</v>
      </c>
    </row>
    <row r="857" spans="1:7">
      <c r="A857" s="22"/>
      <c r="B857" s="22"/>
      <c r="C857" s="8" t="s">
        <v>624</v>
      </c>
      <c r="D857" s="9">
        <v>202198.46141781259</v>
      </c>
      <c r="E857" s="9">
        <v>2028.8934586589</v>
      </c>
      <c r="F857" s="9"/>
      <c r="G857" s="9">
        <v>204227.35487647148</v>
      </c>
    </row>
    <row r="858" spans="1:7">
      <c r="A858" s="22"/>
      <c r="B858" s="22"/>
      <c r="C858" s="8" t="s">
        <v>625</v>
      </c>
      <c r="D858" s="9">
        <v>32629.264565987607</v>
      </c>
      <c r="E858" s="9">
        <v>24984.922013094823</v>
      </c>
      <c r="F858" s="9">
        <v>7092.7668569973603</v>
      </c>
      <c r="G858" s="9">
        <v>64706.953436079792</v>
      </c>
    </row>
    <row r="859" spans="1:7">
      <c r="A859" s="22"/>
      <c r="B859" s="22"/>
      <c r="C859" s="8" t="s">
        <v>626</v>
      </c>
      <c r="D859" s="9">
        <v>50060.834428447357</v>
      </c>
      <c r="E859" s="9">
        <v>87.9135255809</v>
      </c>
      <c r="F859" s="9"/>
      <c r="G859" s="9">
        <v>50148.747954028258</v>
      </c>
    </row>
    <row r="860" spans="1:7">
      <c r="A860" s="22"/>
      <c r="B860" s="22"/>
      <c r="C860" s="8" t="s">
        <v>627</v>
      </c>
      <c r="D860" s="9">
        <v>139457.1769085901</v>
      </c>
      <c r="E860" s="9">
        <v>4746.2066402082801</v>
      </c>
      <c r="F860" s="9">
        <v>136.95741249100001</v>
      </c>
      <c r="G860" s="9">
        <v>144340.34096128939</v>
      </c>
    </row>
    <row r="861" spans="1:7">
      <c r="A861" s="22"/>
      <c r="B861" s="22"/>
      <c r="C861" s="8" t="s">
        <v>628</v>
      </c>
      <c r="D861" s="9">
        <v>185096.55972092465</v>
      </c>
      <c r="E861" s="9">
        <v>24340.675963980371</v>
      </c>
      <c r="F861" s="9">
        <v>1683.2055429256598</v>
      </c>
      <c r="G861" s="9">
        <v>211120.44122783068</v>
      </c>
    </row>
    <row r="862" spans="1:7">
      <c r="A862" s="22"/>
      <c r="B862" s="22"/>
      <c r="C862" s="8" t="s">
        <v>629</v>
      </c>
      <c r="D862" s="9">
        <v>175483.04457310756</v>
      </c>
      <c r="E862" s="9">
        <v>37865.040949214766</v>
      </c>
      <c r="F862" s="9">
        <v>3661.4692347009996</v>
      </c>
      <c r="G862" s="9">
        <v>217009.55475702335</v>
      </c>
    </row>
    <row r="863" spans="1:7">
      <c r="A863" s="22">
        <v>65</v>
      </c>
      <c r="B863" s="22"/>
      <c r="C863" s="10" t="s">
        <v>12</v>
      </c>
      <c r="D863" s="11">
        <v>434073.23508966411</v>
      </c>
      <c r="E863" s="11">
        <v>27956.016663296188</v>
      </c>
      <c r="F863" s="11">
        <v>1360.4688516609488</v>
      </c>
      <c r="G863" s="11">
        <v>463389.72060462122</v>
      </c>
    </row>
    <row r="864" spans="1:7">
      <c r="A864" s="22"/>
      <c r="B864" s="22"/>
      <c r="C864" s="8" t="s">
        <v>161</v>
      </c>
      <c r="D864" s="9">
        <v>13768.030191377164</v>
      </c>
      <c r="E864" s="9">
        <v>408.81151938140999</v>
      </c>
      <c r="F864" s="9"/>
      <c r="G864" s="9">
        <v>14176.841710758574</v>
      </c>
    </row>
    <row r="865" spans="1:7">
      <c r="A865" s="22"/>
      <c r="B865" s="22"/>
      <c r="C865" s="8" t="s">
        <v>162</v>
      </c>
      <c r="D865" s="9">
        <v>39042.681581943165</v>
      </c>
      <c r="E865" s="9">
        <v>185.8187035478</v>
      </c>
      <c r="F865" s="9"/>
      <c r="G865" s="9">
        <v>39228.500285490962</v>
      </c>
    </row>
    <row r="866" spans="1:7">
      <c r="A866" s="22"/>
      <c r="B866" s="22"/>
      <c r="C866" s="8" t="s">
        <v>163</v>
      </c>
      <c r="D866" s="9">
        <v>113149.88833503383</v>
      </c>
      <c r="E866" s="9">
        <v>9703.6742750328394</v>
      </c>
      <c r="F866" s="9">
        <v>1360.4688516609488</v>
      </c>
      <c r="G866" s="9">
        <v>124214.03146172762</v>
      </c>
    </row>
    <row r="867" spans="1:7">
      <c r="A867" s="22"/>
      <c r="B867" s="22"/>
      <c r="C867" s="8" t="s">
        <v>164</v>
      </c>
      <c r="D867" s="9">
        <v>91440.591306535629</v>
      </c>
      <c r="E867" s="9">
        <v>9680.378334180341</v>
      </c>
      <c r="F867" s="9"/>
      <c r="G867" s="9">
        <v>101120.96964071596</v>
      </c>
    </row>
    <row r="868" spans="1:7">
      <c r="A868" s="22"/>
      <c r="B868" s="22"/>
      <c r="C868" s="8" t="s">
        <v>165</v>
      </c>
      <c r="D868" s="9">
        <v>43159.887044057068</v>
      </c>
      <c r="E868" s="9">
        <v>2874.2307074997998</v>
      </c>
      <c r="F868" s="9"/>
      <c r="G868" s="9">
        <v>46034.117751556871</v>
      </c>
    </row>
    <row r="869" spans="1:7">
      <c r="A869" s="22"/>
      <c r="B869" s="22"/>
      <c r="C869" s="8" t="s">
        <v>166</v>
      </c>
      <c r="D869" s="9">
        <v>99135.520001287397</v>
      </c>
      <c r="E869" s="9">
        <v>4743.4688667584005</v>
      </c>
      <c r="F869" s="9"/>
      <c r="G869" s="9">
        <v>103878.9888680458</v>
      </c>
    </row>
    <row r="870" spans="1:7">
      <c r="A870" s="22"/>
      <c r="B870" s="22"/>
      <c r="C870" s="8" t="s">
        <v>167</v>
      </c>
      <c r="D870" s="9">
        <v>16078.871323075538</v>
      </c>
      <c r="E870" s="9">
        <v>272.50167975099998</v>
      </c>
      <c r="F870" s="9"/>
      <c r="G870" s="9">
        <v>16351.373002826538</v>
      </c>
    </row>
    <row r="871" spans="1:7">
      <c r="A871" s="22"/>
      <c r="B871" s="22"/>
      <c r="C871" s="8" t="s">
        <v>168</v>
      </c>
      <c r="D871" s="9">
        <v>18297.765306354322</v>
      </c>
      <c r="E871" s="9">
        <v>87.132577144600006</v>
      </c>
      <c r="F871" s="9"/>
      <c r="G871" s="9">
        <v>18384.897883498921</v>
      </c>
    </row>
    <row r="872" spans="1:7">
      <c r="A872" s="22">
        <v>66</v>
      </c>
      <c r="B872" s="22"/>
      <c r="C872" s="10" t="s">
        <v>72</v>
      </c>
      <c r="D872" s="11">
        <v>891146.61595214356</v>
      </c>
      <c r="E872" s="11">
        <v>322891.01909585873</v>
      </c>
      <c r="F872" s="11">
        <v>5119.9572665639525</v>
      </c>
      <c r="G872" s="11">
        <v>1219157.5923145658</v>
      </c>
    </row>
    <row r="873" spans="1:7">
      <c r="A873" s="22"/>
      <c r="B873" s="22"/>
      <c r="C873" s="8" t="s">
        <v>845</v>
      </c>
      <c r="D873" s="9">
        <v>84284.28329187959</v>
      </c>
      <c r="E873" s="9">
        <v>70514.941981344105</v>
      </c>
      <c r="F873" s="9">
        <v>2213.3353046170005</v>
      </c>
      <c r="G873" s="9">
        <v>157012.56057784072</v>
      </c>
    </row>
    <row r="874" spans="1:7">
      <c r="A874" s="22"/>
      <c r="B874" s="22"/>
      <c r="C874" s="8" t="s">
        <v>846</v>
      </c>
      <c r="D874" s="9">
        <v>31529.217702230013</v>
      </c>
      <c r="E874" s="9">
        <v>2163.9093387587</v>
      </c>
      <c r="F874" s="9"/>
      <c r="G874" s="9">
        <v>33693.127040988715</v>
      </c>
    </row>
    <row r="875" spans="1:7">
      <c r="A875" s="22"/>
      <c r="B875" s="22"/>
      <c r="C875" s="8" t="s">
        <v>847</v>
      </c>
      <c r="D875" s="9">
        <v>91335.162813214265</v>
      </c>
      <c r="E875" s="9">
        <v>11256.191270669216</v>
      </c>
      <c r="F875" s="9"/>
      <c r="G875" s="9">
        <v>102591.35408388349</v>
      </c>
    </row>
    <row r="876" spans="1:7">
      <c r="A876" s="22"/>
      <c r="B876" s="22"/>
      <c r="C876" s="8" t="s">
        <v>848</v>
      </c>
      <c r="D876" s="9">
        <v>64577.518824038299</v>
      </c>
      <c r="E876" s="9">
        <v>5585.8304163635994</v>
      </c>
      <c r="F876" s="9"/>
      <c r="G876" s="9">
        <v>70163.349240401905</v>
      </c>
    </row>
    <row r="877" spans="1:7">
      <c r="A877" s="22"/>
      <c r="B877" s="22"/>
      <c r="C877" s="8" t="s">
        <v>849</v>
      </c>
      <c r="D877" s="9">
        <v>288347.18730468489</v>
      </c>
      <c r="E877" s="9">
        <v>97673.567112754943</v>
      </c>
      <c r="F877" s="9">
        <v>1045.817126575</v>
      </c>
      <c r="G877" s="9">
        <v>387066.57154401479</v>
      </c>
    </row>
    <row r="878" spans="1:7">
      <c r="A878" s="22"/>
      <c r="B878" s="22"/>
      <c r="C878" s="8" t="s">
        <v>850</v>
      </c>
      <c r="D878" s="9">
        <v>8903.4400567979101</v>
      </c>
      <c r="E878" s="9">
        <v>1953.3773781073003</v>
      </c>
      <c r="F878" s="9"/>
      <c r="G878" s="9">
        <v>10856.81743490521</v>
      </c>
    </row>
    <row r="879" spans="1:7">
      <c r="A879" s="22"/>
      <c r="B879" s="22"/>
      <c r="C879" s="8" t="s">
        <v>851</v>
      </c>
      <c r="D879" s="9">
        <v>130970.6531443783</v>
      </c>
      <c r="E879" s="9">
        <v>64800.887570662933</v>
      </c>
      <c r="F879" s="9">
        <v>273.313547718</v>
      </c>
      <c r="G879" s="9">
        <v>196044.85426275921</v>
      </c>
    </row>
    <row r="880" spans="1:7">
      <c r="A880" s="22"/>
      <c r="B880" s="22"/>
      <c r="C880" s="8" t="s">
        <v>852</v>
      </c>
      <c r="D880" s="9">
        <v>127654.41365082691</v>
      </c>
      <c r="E880" s="9">
        <v>53714.541629302861</v>
      </c>
      <c r="F880" s="9">
        <v>849.50705976595293</v>
      </c>
      <c r="G880" s="9">
        <v>182218.46233989572</v>
      </c>
    </row>
    <row r="881" spans="1:7">
      <c r="A881" s="22"/>
      <c r="B881" s="22"/>
      <c r="C881" s="8" t="s">
        <v>853</v>
      </c>
      <c r="D881" s="9">
        <v>63544.73916409324</v>
      </c>
      <c r="E881" s="9">
        <v>15227.772397895029</v>
      </c>
      <c r="F881" s="9">
        <v>737.98422788799996</v>
      </c>
      <c r="G881" s="9">
        <v>79510.495789876266</v>
      </c>
    </row>
    <row r="882" spans="1:7">
      <c r="A882" s="22">
        <v>67</v>
      </c>
      <c r="B882" s="22"/>
      <c r="C882" s="10" t="s">
        <v>81</v>
      </c>
      <c r="D882" s="11">
        <v>755195.61926708778</v>
      </c>
      <c r="E882" s="11">
        <v>122671.79019633618</v>
      </c>
      <c r="F882" s="11">
        <v>4367.2772262645003</v>
      </c>
      <c r="G882" s="11">
        <v>882234.68668968847</v>
      </c>
    </row>
    <row r="883" spans="1:7">
      <c r="A883" s="22"/>
      <c r="B883" s="22"/>
      <c r="C883" s="8" t="s">
        <v>950</v>
      </c>
      <c r="D883" s="9">
        <v>79780.458822674322</v>
      </c>
      <c r="E883" s="9">
        <v>10009.5900414222</v>
      </c>
      <c r="F883" s="9"/>
      <c r="G883" s="9">
        <v>89790.04886409652</v>
      </c>
    </row>
    <row r="884" spans="1:7">
      <c r="A884" s="22"/>
      <c r="B884" s="22"/>
      <c r="C884" s="8" t="s">
        <v>951</v>
      </c>
      <c r="D884" s="9">
        <v>19576.992106657555</v>
      </c>
      <c r="E884" s="9">
        <v>3051.2834013542802</v>
      </c>
      <c r="F884" s="9"/>
      <c r="G884" s="9">
        <v>22628.275508011837</v>
      </c>
    </row>
    <row r="885" spans="1:7">
      <c r="A885" s="22"/>
      <c r="B885" s="22"/>
      <c r="C885" s="8" t="s">
        <v>952</v>
      </c>
      <c r="D885" s="9">
        <v>120470.19295328371</v>
      </c>
      <c r="E885" s="9">
        <v>44761.919522555363</v>
      </c>
      <c r="F885" s="9"/>
      <c r="G885" s="9">
        <v>165232.11247583907</v>
      </c>
    </row>
    <row r="886" spans="1:7">
      <c r="A886" s="22"/>
      <c r="B886" s="22"/>
      <c r="C886" s="8" t="s">
        <v>953</v>
      </c>
      <c r="D886" s="9">
        <v>178227.67371204484</v>
      </c>
      <c r="E886" s="9">
        <v>35548.550808740983</v>
      </c>
      <c r="F886" s="9">
        <v>3683.1520189346006</v>
      </c>
      <c r="G886" s="9">
        <v>217459.37653972043</v>
      </c>
    </row>
    <row r="887" spans="1:7">
      <c r="A887" s="22"/>
      <c r="B887" s="22"/>
      <c r="C887" s="8" t="s">
        <v>954</v>
      </c>
      <c r="D887" s="9">
        <v>111438.18418646956</v>
      </c>
      <c r="E887" s="9">
        <v>1452.8917620395</v>
      </c>
      <c r="F887" s="9"/>
      <c r="G887" s="9">
        <v>112891.07594850905</v>
      </c>
    </row>
    <row r="888" spans="1:7">
      <c r="A888" s="22"/>
      <c r="B888" s="22"/>
      <c r="C888" s="8" t="s">
        <v>955</v>
      </c>
      <c r="D888" s="9">
        <v>45156.712721647782</v>
      </c>
      <c r="E888" s="9"/>
      <c r="F888" s="9"/>
      <c r="G888" s="9">
        <v>45156.712721647782</v>
      </c>
    </row>
    <row r="889" spans="1:7">
      <c r="A889" s="22"/>
      <c r="B889" s="22"/>
      <c r="C889" s="8" t="s">
        <v>956</v>
      </c>
      <c r="D889" s="9">
        <v>96133.841681213875</v>
      </c>
      <c r="E889" s="9">
        <v>15654.095993203822</v>
      </c>
      <c r="F889" s="9">
        <v>684.12520732989992</v>
      </c>
      <c r="G889" s="9">
        <v>112472.0628817476</v>
      </c>
    </row>
    <row r="890" spans="1:7">
      <c r="A890" s="22"/>
      <c r="B890" s="22"/>
      <c r="C890" s="8" t="s">
        <v>957</v>
      </c>
      <c r="D890" s="9">
        <v>54909.272512649128</v>
      </c>
      <c r="E890" s="9"/>
      <c r="F890" s="9"/>
      <c r="G890" s="9">
        <v>54909.272512649128</v>
      </c>
    </row>
    <row r="891" spans="1:7">
      <c r="A891" s="22"/>
      <c r="B891" s="22"/>
      <c r="C891" s="8" t="s">
        <v>958</v>
      </c>
      <c r="D891" s="9">
        <v>49502.290570446887</v>
      </c>
      <c r="E891" s="9">
        <v>12193.458667020035</v>
      </c>
      <c r="F891" s="9"/>
      <c r="G891" s="9">
        <v>61695.749237466924</v>
      </c>
    </row>
    <row r="892" spans="1:7">
      <c r="A892" s="21" t="s">
        <v>1003</v>
      </c>
      <c r="B892" s="21"/>
      <c r="C892" s="21"/>
      <c r="D892" s="14">
        <f>D824+D840+D853+D863+D872+D882</f>
        <v>4594282.1310986839</v>
      </c>
      <c r="E892" s="14">
        <f t="shared" ref="E892:G892" si="9">E824+E840+E853+E863+E872+E882</f>
        <v>1039693.0675240221</v>
      </c>
      <c r="F892" s="14">
        <f t="shared" si="9"/>
        <v>102886.54928873283</v>
      </c>
      <c r="G892" s="14">
        <f t="shared" si="9"/>
        <v>5736861.7479114393</v>
      </c>
    </row>
    <row r="893" spans="1:7">
      <c r="A893" s="22">
        <v>68</v>
      </c>
      <c r="B893" s="22">
        <v>10</v>
      </c>
      <c r="C893" s="10" t="s">
        <v>14</v>
      </c>
      <c r="D893" s="11">
        <v>55985.49890329341</v>
      </c>
      <c r="E893" s="11">
        <v>1197.5599746206981</v>
      </c>
      <c r="F893" s="11">
        <v>159.9000287735</v>
      </c>
      <c r="G893" s="11">
        <v>57342.958906687607</v>
      </c>
    </row>
    <row r="894" spans="1:7">
      <c r="A894" s="22"/>
      <c r="B894" s="22"/>
      <c r="C894" s="8" t="s">
        <v>176</v>
      </c>
      <c r="D894" s="9">
        <v>6594.63689697468</v>
      </c>
      <c r="E894" s="9">
        <v>634.3826923720901</v>
      </c>
      <c r="F894" s="9">
        <v>109.426918258</v>
      </c>
      <c r="G894" s="9">
        <v>7338.44650760477</v>
      </c>
    </row>
    <row r="895" spans="1:7">
      <c r="A895" s="22"/>
      <c r="B895" s="22"/>
      <c r="C895" s="8" t="s">
        <v>177</v>
      </c>
      <c r="D895" s="9">
        <v>4967.2596486942193</v>
      </c>
      <c r="E895" s="9"/>
      <c r="F895" s="9"/>
      <c r="G895" s="9">
        <v>4967.2596486942193</v>
      </c>
    </row>
    <row r="896" spans="1:7">
      <c r="A896" s="22"/>
      <c r="B896" s="22"/>
      <c r="C896" s="8" t="s">
        <v>178</v>
      </c>
      <c r="D896" s="9">
        <v>12985.387339334118</v>
      </c>
      <c r="E896" s="9">
        <v>174.34870558206802</v>
      </c>
      <c r="F896" s="9"/>
      <c r="G896" s="9">
        <v>13159.736044916186</v>
      </c>
    </row>
    <row r="897" spans="1:7">
      <c r="A897" s="22"/>
      <c r="B897" s="22"/>
      <c r="C897" s="8" t="s">
        <v>179</v>
      </c>
      <c r="D897" s="9">
        <v>7660.1395958008161</v>
      </c>
      <c r="E897" s="9">
        <v>319.96791673050001</v>
      </c>
      <c r="F897" s="9">
        <v>50.473110515499997</v>
      </c>
      <c r="G897" s="9">
        <v>8030.5806230468161</v>
      </c>
    </row>
    <row r="898" spans="1:7">
      <c r="A898" s="22"/>
      <c r="B898" s="22"/>
      <c r="C898" s="8" t="s">
        <v>180</v>
      </c>
      <c r="D898" s="9">
        <v>10979.545297596282</v>
      </c>
      <c r="E898" s="9">
        <v>15.76065493314</v>
      </c>
      <c r="F898" s="9"/>
      <c r="G898" s="9">
        <v>10995.305952529421</v>
      </c>
    </row>
    <row r="899" spans="1:7">
      <c r="A899" s="22"/>
      <c r="B899" s="22"/>
      <c r="C899" s="8" t="s">
        <v>181</v>
      </c>
      <c r="D899" s="9">
        <v>3811.1805191262702</v>
      </c>
      <c r="E899" s="9"/>
      <c r="F899" s="9"/>
      <c r="G899" s="9">
        <v>3811.1805191262702</v>
      </c>
    </row>
    <row r="900" spans="1:7">
      <c r="A900" s="22"/>
      <c r="B900" s="22"/>
      <c r="C900" s="8" t="s">
        <v>182</v>
      </c>
      <c r="D900" s="9">
        <v>2529.6999098574202</v>
      </c>
      <c r="E900" s="9"/>
      <c r="F900" s="9"/>
      <c r="G900" s="9">
        <v>2529.6999098574202</v>
      </c>
    </row>
    <row r="901" spans="1:7">
      <c r="A901" s="22"/>
      <c r="B901" s="22"/>
      <c r="C901" s="8" t="s">
        <v>183</v>
      </c>
      <c r="D901" s="9">
        <v>6457.6496959096021</v>
      </c>
      <c r="E901" s="9">
        <v>53.100005002899998</v>
      </c>
      <c r="F901" s="9"/>
      <c r="G901" s="9">
        <v>6510.7497009125018</v>
      </c>
    </row>
    <row r="902" spans="1:7">
      <c r="A902" s="22">
        <v>69</v>
      </c>
      <c r="B902" s="22"/>
      <c r="C902" s="10" t="s">
        <v>25</v>
      </c>
      <c r="D902" s="11">
        <v>38991.527445648906</v>
      </c>
      <c r="E902" s="11">
        <v>417.15329349870001</v>
      </c>
      <c r="F902" s="11"/>
      <c r="G902" s="11">
        <v>39408.680739147618</v>
      </c>
    </row>
    <row r="903" spans="1:7">
      <c r="A903" s="22"/>
      <c r="B903" s="22"/>
      <c r="C903" s="8" t="s">
        <v>346</v>
      </c>
      <c r="D903" s="9">
        <v>7919.5639426340631</v>
      </c>
      <c r="E903" s="9">
        <v>303.32472544699999</v>
      </c>
      <c r="F903" s="9"/>
      <c r="G903" s="9">
        <v>8222.8886680810629</v>
      </c>
    </row>
    <row r="904" spans="1:7">
      <c r="A904" s="22"/>
      <c r="B904" s="22"/>
      <c r="C904" s="8" t="s">
        <v>347</v>
      </c>
      <c r="D904" s="9">
        <v>9295.0900082989792</v>
      </c>
      <c r="E904" s="9"/>
      <c r="F904" s="9"/>
      <c r="G904" s="9">
        <v>9295.0900082989792</v>
      </c>
    </row>
    <row r="905" spans="1:7">
      <c r="A905" s="22"/>
      <c r="B905" s="22"/>
      <c r="C905" s="8" t="s">
        <v>348</v>
      </c>
      <c r="D905" s="9">
        <v>1813.4820586257999</v>
      </c>
      <c r="E905" s="9">
        <v>19.864162951600001</v>
      </c>
      <c r="F905" s="9"/>
      <c r="G905" s="9">
        <v>1833.3462215774</v>
      </c>
    </row>
    <row r="906" spans="1:7">
      <c r="A906" s="22"/>
      <c r="B906" s="22"/>
      <c r="C906" s="8" t="s">
        <v>349</v>
      </c>
      <c r="D906" s="9">
        <v>3322.2184950269002</v>
      </c>
      <c r="E906" s="9">
        <v>16.146207485200001</v>
      </c>
      <c r="F906" s="9"/>
      <c r="G906" s="9">
        <v>3338.3647025121004</v>
      </c>
    </row>
    <row r="907" spans="1:7">
      <c r="A907" s="22"/>
      <c r="B907" s="22"/>
      <c r="C907" s="8" t="s">
        <v>350</v>
      </c>
      <c r="D907" s="9">
        <v>5884.0726163953304</v>
      </c>
      <c r="E907" s="9"/>
      <c r="F907" s="9"/>
      <c r="G907" s="9">
        <v>5884.0726163953304</v>
      </c>
    </row>
    <row r="908" spans="1:7">
      <c r="A908" s="22"/>
      <c r="B908" s="22"/>
      <c r="C908" s="8" t="s">
        <v>351</v>
      </c>
      <c r="D908" s="9">
        <v>948.07598731970006</v>
      </c>
      <c r="E908" s="9"/>
      <c r="F908" s="9"/>
      <c r="G908" s="9">
        <v>948.07598731970006</v>
      </c>
    </row>
    <row r="909" spans="1:7">
      <c r="A909" s="22"/>
      <c r="B909" s="22"/>
      <c r="C909" s="8" t="s">
        <v>352</v>
      </c>
      <c r="D909" s="9">
        <v>6932.7026420445991</v>
      </c>
      <c r="E909" s="9"/>
      <c r="F909" s="9"/>
      <c r="G909" s="9">
        <v>6932.7026420445991</v>
      </c>
    </row>
    <row r="910" spans="1:7">
      <c r="A910" s="22"/>
      <c r="B910" s="22"/>
      <c r="C910" s="8" t="s">
        <v>353</v>
      </c>
      <c r="D910" s="9">
        <v>2876.3216953035403</v>
      </c>
      <c r="E910" s="9">
        <v>77.818197614900001</v>
      </c>
      <c r="F910" s="9"/>
      <c r="G910" s="9">
        <v>2954.1398929184402</v>
      </c>
    </row>
    <row r="911" spans="1:7">
      <c r="A911" s="23">
        <v>70</v>
      </c>
      <c r="B911" s="22"/>
      <c r="C911" s="10" t="s">
        <v>46</v>
      </c>
      <c r="D911" s="11">
        <v>66775.368326599433</v>
      </c>
      <c r="E911" s="11">
        <v>18258.228469443839</v>
      </c>
      <c r="F911" s="11">
        <v>2282.6100569218997</v>
      </c>
      <c r="G911" s="11">
        <v>87316.206852965173</v>
      </c>
    </row>
    <row r="912" spans="1:7">
      <c r="A912" s="23"/>
      <c r="B912" s="22"/>
      <c r="C912" s="8" t="s">
        <v>590</v>
      </c>
      <c r="D912" s="9">
        <v>6526.5806385659198</v>
      </c>
      <c r="E912" s="9">
        <v>490.56457226239002</v>
      </c>
      <c r="F912" s="9"/>
      <c r="G912" s="9">
        <v>7017.1452108283102</v>
      </c>
    </row>
    <row r="913" spans="1:7">
      <c r="A913" s="23"/>
      <c r="B913" s="22"/>
      <c r="C913" s="8" t="s">
        <v>591</v>
      </c>
      <c r="D913" s="9">
        <v>3110.3465219666014</v>
      </c>
      <c r="E913" s="9"/>
      <c r="F913" s="9"/>
      <c r="G913" s="9">
        <v>3110.3465219666014</v>
      </c>
    </row>
    <row r="914" spans="1:7">
      <c r="A914" s="23"/>
      <c r="B914" s="22"/>
      <c r="C914" s="8" t="s">
        <v>592</v>
      </c>
      <c r="D914" s="9">
        <v>5428.5120307936486</v>
      </c>
      <c r="E914" s="9"/>
      <c r="F914" s="9"/>
      <c r="G914" s="9">
        <v>5428.5120307936486</v>
      </c>
    </row>
    <row r="915" spans="1:7">
      <c r="A915" s="23"/>
      <c r="B915" s="22"/>
      <c r="C915" s="8" t="s">
        <v>593</v>
      </c>
      <c r="D915" s="9">
        <v>22297.423010711267</v>
      </c>
      <c r="E915" s="9">
        <v>12795.86057201635</v>
      </c>
      <c r="F915" s="9">
        <v>2100.146070321</v>
      </c>
      <c r="G915" s="9">
        <v>37193.429653048617</v>
      </c>
    </row>
    <row r="916" spans="1:7">
      <c r="A916" s="23"/>
      <c r="B916" s="22"/>
      <c r="C916" s="8" t="s">
        <v>594</v>
      </c>
      <c r="D916" s="9">
        <v>6737.6258325579329</v>
      </c>
      <c r="E916" s="9">
        <v>995.74595259440002</v>
      </c>
      <c r="F916" s="9"/>
      <c r="G916" s="9">
        <v>7733.3717851523324</v>
      </c>
    </row>
    <row r="917" spans="1:7">
      <c r="A917" s="23"/>
      <c r="B917" s="22"/>
      <c r="C917" s="8" t="s">
        <v>595</v>
      </c>
      <c r="D917" s="9">
        <v>13477.201975070304</v>
      </c>
      <c r="E917" s="9">
        <v>2904.8625540842004</v>
      </c>
      <c r="F917" s="9">
        <v>12.6196491784</v>
      </c>
      <c r="G917" s="9">
        <v>16394.684178332904</v>
      </c>
    </row>
    <row r="918" spans="1:7">
      <c r="A918" s="23"/>
      <c r="B918" s="22"/>
      <c r="C918" s="8" t="s">
        <v>596</v>
      </c>
      <c r="D918" s="9">
        <v>2048.5781789110597</v>
      </c>
      <c r="E918" s="9"/>
      <c r="F918" s="9"/>
      <c r="G918" s="9">
        <v>2048.5781789110597</v>
      </c>
    </row>
    <row r="919" spans="1:7">
      <c r="A919" s="23"/>
      <c r="B919" s="22"/>
      <c r="C919" s="8" t="s">
        <v>597</v>
      </c>
      <c r="D919" s="9">
        <v>7149.1001380227017</v>
      </c>
      <c r="E919" s="9">
        <v>1071.1948184865</v>
      </c>
      <c r="F919" s="9">
        <v>169.84433742250002</v>
      </c>
      <c r="G919" s="9">
        <v>8390.1392939317029</v>
      </c>
    </row>
    <row r="920" spans="1:7">
      <c r="A920" s="22">
        <v>71</v>
      </c>
      <c r="B920" s="22"/>
      <c r="C920" s="10" t="s">
        <v>74</v>
      </c>
      <c r="D920" s="11">
        <v>258939.92198475933</v>
      </c>
      <c r="E920" s="11">
        <v>14780.579163664283</v>
      </c>
      <c r="F920" s="11">
        <v>542.68688695309993</v>
      </c>
      <c r="G920" s="11">
        <v>274263.18803537672</v>
      </c>
    </row>
    <row r="921" spans="1:7">
      <c r="A921" s="22"/>
      <c r="B921" s="22"/>
      <c r="C921" s="8" t="s">
        <v>864</v>
      </c>
      <c r="D921" s="9">
        <v>3253.6895445561004</v>
      </c>
      <c r="E921" s="9">
        <v>580.73147320149997</v>
      </c>
      <c r="F921" s="9"/>
      <c r="G921" s="9">
        <v>3834.4210177576006</v>
      </c>
    </row>
    <row r="922" spans="1:7">
      <c r="A922" s="22"/>
      <c r="B922" s="22"/>
      <c r="C922" s="8" t="s">
        <v>865</v>
      </c>
      <c r="D922" s="9">
        <v>9849.4274406528457</v>
      </c>
      <c r="E922" s="9">
        <v>1988.2659341050003</v>
      </c>
      <c r="F922" s="9">
        <v>166.249999828</v>
      </c>
      <c r="G922" s="9">
        <v>12003.943374585846</v>
      </c>
    </row>
    <row r="923" spans="1:7">
      <c r="A923" s="22"/>
      <c r="B923" s="22"/>
      <c r="C923" s="8" t="s">
        <v>866</v>
      </c>
      <c r="D923" s="9">
        <v>9508.612033565485</v>
      </c>
      <c r="E923" s="9"/>
      <c r="F923" s="9"/>
      <c r="G923" s="9">
        <v>9508.612033565485</v>
      </c>
    </row>
    <row r="924" spans="1:7">
      <c r="A924" s="22"/>
      <c r="B924" s="22"/>
      <c r="C924" s="8" t="s">
        <v>867</v>
      </c>
      <c r="D924" s="9">
        <v>7344.4552324043971</v>
      </c>
      <c r="E924" s="9"/>
      <c r="F924" s="9"/>
      <c r="G924" s="9">
        <v>7344.4552324043971</v>
      </c>
    </row>
    <row r="925" spans="1:7">
      <c r="A925" s="22"/>
      <c r="B925" s="22"/>
      <c r="C925" s="8" t="s">
        <v>868</v>
      </c>
      <c r="D925" s="9">
        <v>4489.5172586220997</v>
      </c>
      <c r="E925" s="9"/>
      <c r="F925" s="9"/>
      <c r="G925" s="9">
        <v>4489.5172586220997</v>
      </c>
    </row>
    <row r="926" spans="1:7">
      <c r="A926" s="22"/>
      <c r="B926" s="22"/>
      <c r="C926" s="8" t="s">
        <v>869</v>
      </c>
      <c r="D926" s="9">
        <v>12364.938389328399</v>
      </c>
      <c r="E926" s="9"/>
      <c r="F926" s="9"/>
      <c r="G926" s="9">
        <v>12364.938389328399</v>
      </c>
    </row>
    <row r="927" spans="1:7">
      <c r="A927" s="22"/>
      <c r="B927" s="22"/>
      <c r="C927" s="8" t="s">
        <v>870</v>
      </c>
      <c r="D927" s="9">
        <v>28384.150010429061</v>
      </c>
      <c r="E927" s="9"/>
      <c r="F927" s="9"/>
      <c r="G927" s="9">
        <v>28384.150010429061</v>
      </c>
    </row>
    <row r="928" spans="1:7">
      <c r="A928" s="22"/>
      <c r="B928" s="22"/>
      <c r="C928" s="8" t="s">
        <v>871</v>
      </c>
      <c r="D928" s="9">
        <v>10068.104134473881</v>
      </c>
      <c r="E928" s="9"/>
      <c r="F928" s="9"/>
      <c r="G928" s="9">
        <v>10068.104134473881</v>
      </c>
    </row>
    <row r="929" spans="1:7">
      <c r="A929" s="22"/>
      <c r="B929" s="22"/>
      <c r="C929" s="8" t="s">
        <v>872</v>
      </c>
      <c r="D929" s="9">
        <v>2136.4516334002601</v>
      </c>
      <c r="E929" s="9"/>
      <c r="F929" s="9"/>
      <c r="G929" s="9">
        <v>2136.4516334002601</v>
      </c>
    </row>
    <row r="930" spans="1:7">
      <c r="A930" s="22"/>
      <c r="B930" s="22"/>
      <c r="C930" s="8" t="s">
        <v>873</v>
      </c>
      <c r="D930" s="9">
        <v>9688.8875134743303</v>
      </c>
      <c r="E930" s="9">
        <v>1420.3501662021802</v>
      </c>
      <c r="F930" s="9">
        <v>93.788738747099998</v>
      </c>
      <c r="G930" s="9">
        <v>11203.026418423611</v>
      </c>
    </row>
    <row r="931" spans="1:7">
      <c r="A931" s="22"/>
      <c r="B931" s="22"/>
      <c r="C931" s="8" t="s">
        <v>874</v>
      </c>
      <c r="D931" s="9">
        <v>19603.141217980865</v>
      </c>
      <c r="E931" s="9"/>
      <c r="F931" s="9"/>
      <c r="G931" s="9">
        <v>19603.141217980865</v>
      </c>
    </row>
    <row r="932" spans="1:7">
      <c r="A932" s="22"/>
      <c r="B932" s="22"/>
      <c r="C932" s="8" t="s">
        <v>875</v>
      </c>
      <c r="D932" s="9">
        <v>5265.5910620805898</v>
      </c>
      <c r="E932" s="9"/>
      <c r="F932" s="9"/>
      <c r="G932" s="9">
        <v>5265.5910620805898</v>
      </c>
    </row>
    <row r="933" spans="1:7">
      <c r="A933" s="22"/>
      <c r="B933" s="22"/>
      <c r="C933" s="8" t="s">
        <v>876</v>
      </c>
      <c r="D933" s="9">
        <v>68128.687259427898</v>
      </c>
      <c r="E933" s="9">
        <v>10791.231590155603</v>
      </c>
      <c r="F933" s="9">
        <v>282.64814837799997</v>
      </c>
      <c r="G933" s="9">
        <v>79202.56699796149</v>
      </c>
    </row>
    <row r="934" spans="1:7">
      <c r="A934" s="22"/>
      <c r="B934" s="22"/>
      <c r="C934" s="8" t="s">
        <v>877</v>
      </c>
      <c r="D934" s="9">
        <v>4880.8616783842772</v>
      </c>
      <c r="E934" s="9"/>
      <c r="F934" s="9"/>
      <c r="G934" s="9">
        <v>4880.8616783842772</v>
      </c>
    </row>
    <row r="935" spans="1:7">
      <c r="A935" s="22"/>
      <c r="B935" s="22"/>
      <c r="C935" s="8" t="s">
        <v>878</v>
      </c>
      <c r="D935" s="9">
        <v>12140.99219114496</v>
      </c>
      <c r="E935" s="9"/>
      <c r="F935" s="9"/>
      <c r="G935" s="9">
        <v>12140.99219114496</v>
      </c>
    </row>
    <row r="936" spans="1:7">
      <c r="A936" s="22"/>
      <c r="B936" s="22"/>
      <c r="C936" s="8" t="s">
        <v>879</v>
      </c>
      <c r="D936" s="9">
        <v>10862.772626824601</v>
      </c>
      <c r="E936" s="9"/>
      <c r="F936" s="9"/>
      <c r="G936" s="9">
        <v>10862.772626824601</v>
      </c>
    </row>
    <row r="937" spans="1:7">
      <c r="A937" s="22"/>
      <c r="B937" s="22"/>
      <c r="C937" s="8" t="s">
        <v>880</v>
      </c>
      <c r="D937" s="9">
        <v>9472.9478210977759</v>
      </c>
      <c r="E937" s="9"/>
      <c r="F937" s="9"/>
      <c r="G937" s="9">
        <v>9472.9478210977759</v>
      </c>
    </row>
    <row r="938" spans="1:7">
      <c r="A938" s="22"/>
      <c r="B938" s="22"/>
      <c r="C938" s="8" t="s">
        <v>881</v>
      </c>
      <c r="D938" s="9">
        <v>19492.002360121314</v>
      </c>
      <c r="E938" s="9"/>
      <c r="F938" s="9"/>
      <c r="G938" s="9">
        <v>19492.002360121314</v>
      </c>
    </row>
    <row r="939" spans="1:7">
      <c r="A939" s="22"/>
      <c r="B939" s="22"/>
      <c r="C939" s="8" t="s">
        <v>882</v>
      </c>
      <c r="D939" s="9">
        <v>12004.692576790221</v>
      </c>
      <c r="E939" s="9"/>
      <c r="F939" s="9"/>
      <c r="G939" s="9">
        <v>12004.692576790221</v>
      </c>
    </row>
    <row r="940" spans="1:7">
      <c r="A940" s="22">
        <v>72</v>
      </c>
      <c r="B940" s="22"/>
      <c r="C940" s="10" t="s">
        <v>50</v>
      </c>
      <c r="D940" s="11">
        <v>13140.31028766381</v>
      </c>
      <c r="E940" s="11">
        <v>2895.3613822431998</v>
      </c>
      <c r="F940" s="11">
        <v>657.25060236100001</v>
      </c>
      <c r="G940" s="11">
        <v>16692.92227226801</v>
      </c>
    </row>
    <row r="941" spans="1:7">
      <c r="A941" s="22"/>
      <c r="B941" s="22"/>
      <c r="C941" s="8" t="s">
        <v>630</v>
      </c>
      <c r="D941" s="9">
        <v>4223.83763525223</v>
      </c>
      <c r="E941" s="9">
        <v>922.98811378629989</v>
      </c>
      <c r="F941" s="9"/>
      <c r="G941" s="9">
        <v>5146.8257490385295</v>
      </c>
    </row>
    <row r="942" spans="1:7">
      <c r="A942" s="22"/>
      <c r="B942" s="22"/>
      <c r="C942" s="8" t="s">
        <v>631</v>
      </c>
      <c r="D942" s="9">
        <v>1531.5153442229789</v>
      </c>
      <c r="E942" s="9">
        <v>127.98136146160002</v>
      </c>
      <c r="F942" s="9">
        <v>257.27424381100002</v>
      </c>
      <c r="G942" s="9">
        <v>1916.7709494955789</v>
      </c>
    </row>
    <row r="943" spans="1:7">
      <c r="A943" s="22"/>
      <c r="B943" s="22"/>
      <c r="C943" s="8" t="s">
        <v>632</v>
      </c>
      <c r="D943" s="9">
        <v>7384.957308188601</v>
      </c>
      <c r="E943" s="9">
        <v>1844.3919069953001</v>
      </c>
      <c r="F943" s="9">
        <v>399.97635854999999</v>
      </c>
      <c r="G943" s="9">
        <v>9629.3255737339023</v>
      </c>
    </row>
    <row r="944" spans="1:7">
      <c r="A944" s="22">
        <v>73</v>
      </c>
      <c r="B944" s="22"/>
      <c r="C944" s="10" t="s">
        <v>56</v>
      </c>
      <c r="D944" s="11">
        <v>66227.531889768958</v>
      </c>
      <c r="E944" s="11">
        <v>6826.8168382552994</v>
      </c>
      <c r="F944" s="11">
        <v>257.54459621299998</v>
      </c>
      <c r="G944" s="11">
        <v>73311.893324237244</v>
      </c>
    </row>
    <row r="945" spans="1:7">
      <c r="A945" s="22"/>
      <c r="B945" s="22"/>
      <c r="C945" s="8" t="s">
        <v>690</v>
      </c>
      <c r="D945" s="9">
        <v>23776.881734890288</v>
      </c>
      <c r="E945" s="9">
        <v>3778.5408851112998</v>
      </c>
      <c r="F945" s="9">
        <v>140.883352868</v>
      </c>
      <c r="G945" s="9">
        <v>27696.305972869588</v>
      </c>
    </row>
    <row r="946" spans="1:7">
      <c r="A946" s="22"/>
      <c r="B946" s="22"/>
      <c r="C946" s="8" t="s">
        <v>691</v>
      </c>
      <c r="D946" s="9">
        <v>15458.898571770767</v>
      </c>
      <c r="E946" s="9">
        <v>377.18644832639995</v>
      </c>
      <c r="F946" s="9"/>
      <c r="G946" s="9">
        <v>15836.085020097167</v>
      </c>
    </row>
    <row r="947" spans="1:7">
      <c r="A947" s="22"/>
      <c r="B947" s="22"/>
      <c r="C947" s="8" t="s">
        <v>692</v>
      </c>
      <c r="D947" s="9">
        <v>8782.2173263090244</v>
      </c>
      <c r="E947" s="9">
        <v>326.53976463629999</v>
      </c>
      <c r="F947" s="9"/>
      <c r="G947" s="9">
        <v>9108.7570909453243</v>
      </c>
    </row>
    <row r="948" spans="1:7">
      <c r="A948" s="22"/>
      <c r="B948" s="22"/>
      <c r="C948" s="8" t="s">
        <v>693</v>
      </c>
      <c r="D948" s="9">
        <v>10922.965419962773</v>
      </c>
      <c r="E948" s="9">
        <v>558.84660710200001</v>
      </c>
      <c r="F948" s="9"/>
      <c r="G948" s="9">
        <v>11481.812027064772</v>
      </c>
    </row>
    <row r="949" spans="1:7">
      <c r="A949" s="22"/>
      <c r="B949" s="22"/>
      <c r="C949" s="8" t="s">
        <v>694</v>
      </c>
      <c r="D949" s="9">
        <v>7286.5688368360952</v>
      </c>
      <c r="E949" s="9">
        <v>1785.7031330793</v>
      </c>
      <c r="F949" s="9">
        <v>116.661243345</v>
      </c>
      <c r="G949" s="9">
        <v>9188.9332132603959</v>
      </c>
    </row>
    <row r="950" spans="1:7">
      <c r="A950" s="21" t="s">
        <v>1004</v>
      </c>
      <c r="B950" s="21"/>
      <c r="C950" s="21"/>
      <c r="D950" s="14">
        <f>D893+D902+D911+D920+D940+D944</f>
        <v>500060.15883773385</v>
      </c>
      <c r="E950" s="14">
        <f t="shared" ref="E950:G950" si="10">E893+E902+E911+E920+E940+E944</f>
        <v>44375.699121726015</v>
      </c>
      <c r="F950" s="14">
        <f t="shared" si="10"/>
        <v>3899.9921712224996</v>
      </c>
      <c r="G950" s="14">
        <f t="shared" si="10"/>
        <v>548335.85013068235</v>
      </c>
    </row>
    <row r="951" spans="1:7">
      <c r="A951" s="22">
        <v>74</v>
      </c>
      <c r="B951" s="22">
        <v>11</v>
      </c>
      <c r="C951" s="10" t="s">
        <v>52</v>
      </c>
      <c r="D951" s="11">
        <v>486179.40671303181</v>
      </c>
      <c r="E951" s="11">
        <v>10451.257203191828</v>
      </c>
      <c r="F951" s="11">
        <v>276.65626916500003</v>
      </c>
      <c r="G951" s="11">
        <v>496907.32018538873</v>
      </c>
    </row>
    <row r="952" spans="1:7">
      <c r="A952" s="22"/>
      <c r="B952" s="22"/>
      <c r="C952" s="8" t="s">
        <v>646</v>
      </c>
      <c r="D952" s="9">
        <v>144186.50623675747</v>
      </c>
      <c r="E952" s="9">
        <v>2938.5997256391174</v>
      </c>
      <c r="F952" s="9"/>
      <c r="G952" s="9">
        <v>147125.1059623966</v>
      </c>
    </row>
    <row r="953" spans="1:7">
      <c r="A953" s="22"/>
      <c r="B953" s="22"/>
      <c r="C953" s="8" t="s">
        <v>647</v>
      </c>
      <c r="D953" s="9">
        <v>97609.90430641378</v>
      </c>
      <c r="E953" s="9">
        <v>2823.15470913434</v>
      </c>
      <c r="F953" s="9">
        <v>138.38575874399999</v>
      </c>
      <c r="G953" s="9">
        <v>100571.44477429212</v>
      </c>
    </row>
    <row r="954" spans="1:7">
      <c r="A954" s="22"/>
      <c r="B954" s="22"/>
      <c r="C954" s="8" t="s">
        <v>648</v>
      </c>
      <c r="D954" s="9">
        <v>77187.697162361466</v>
      </c>
      <c r="E954" s="9">
        <v>967.83257886809997</v>
      </c>
      <c r="F954" s="9">
        <v>138.27051042100001</v>
      </c>
      <c r="G954" s="9">
        <v>78293.800251650566</v>
      </c>
    </row>
    <row r="955" spans="1:7">
      <c r="A955" s="22"/>
      <c r="B955" s="22"/>
      <c r="C955" s="8" t="s">
        <v>649</v>
      </c>
      <c r="D955" s="9">
        <v>73303.966817401568</v>
      </c>
      <c r="E955" s="9">
        <v>1276.5289813299698</v>
      </c>
      <c r="F955" s="9"/>
      <c r="G955" s="9">
        <v>74580.495798731543</v>
      </c>
    </row>
    <row r="956" spans="1:7">
      <c r="A956" s="22"/>
      <c r="B956" s="22"/>
      <c r="C956" s="8" t="s">
        <v>650</v>
      </c>
      <c r="D956" s="9">
        <v>29736.741287935132</v>
      </c>
      <c r="E956" s="9">
        <v>77.071884452600003</v>
      </c>
      <c r="F956" s="9"/>
      <c r="G956" s="9">
        <v>29813.813172387734</v>
      </c>
    </row>
    <row r="957" spans="1:7">
      <c r="A957" s="22"/>
      <c r="B957" s="22"/>
      <c r="C957" s="8" t="s">
        <v>651</v>
      </c>
      <c r="D957" s="9">
        <v>39065.397907243641</v>
      </c>
      <c r="E957" s="9">
        <v>925.50411549780006</v>
      </c>
      <c r="F957" s="9"/>
      <c r="G957" s="9">
        <v>39990.902022741444</v>
      </c>
    </row>
    <row r="958" spans="1:7">
      <c r="A958" s="22"/>
      <c r="B958" s="22"/>
      <c r="C958" s="8" t="s">
        <v>652</v>
      </c>
      <c r="D958" s="9">
        <v>25089.19299491882</v>
      </c>
      <c r="E958" s="9">
        <v>1442.5652082699</v>
      </c>
      <c r="F958" s="9"/>
      <c r="G958" s="9">
        <v>26531.758203188721</v>
      </c>
    </row>
    <row r="959" spans="1:7">
      <c r="A959" s="22">
        <v>75</v>
      </c>
      <c r="B959" s="22"/>
      <c r="C959" s="10" t="s">
        <v>53</v>
      </c>
      <c r="D959" s="11">
        <v>1096279.8491987039</v>
      </c>
      <c r="E959" s="11">
        <v>261026.26700498001</v>
      </c>
      <c r="F959" s="11">
        <v>8364.0075207068621</v>
      </c>
      <c r="G959" s="11">
        <v>1365670.1237243908</v>
      </c>
    </row>
    <row r="960" spans="1:7">
      <c r="A960" s="22"/>
      <c r="B960" s="22"/>
      <c r="C960" s="8" t="s">
        <v>653</v>
      </c>
      <c r="D960" s="9">
        <v>147989.74609517254</v>
      </c>
      <c r="E960" s="9">
        <v>39299.479608613088</v>
      </c>
      <c r="F960" s="9">
        <v>1249.7264998206001</v>
      </c>
      <c r="G960" s="9">
        <v>188538.95220360623</v>
      </c>
    </row>
    <row r="961" spans="1:7">
      <c r="A961" s="22"/>
      <c r="B961" s="22"/>
      <c r="C961" s="8" t="s">
        <v>654</v>
      </c>
      <c r="D961" s="9">
        <v>227458.89151336733</v>
      </c>
      <c r="E961" s="9">
        <v>32902.588378011904</v>
      </c>
      <c r="F961" s="9"/>
      <c r="G961" s="9">
        <v>260361.47989137925</v>
      </c>
    </row>
    <row r="962" spans="1:7">
      <c r="A962" s="22"/>
      <c r="B962" s="22"/>
      <c r="C962" s="8" t="s">
        <v>655</v>
      </c>
      <c r="D962" s="9">
        <v>76905.459682868386</v>
      </c>
      <c r="E962" s="9">
        <v>17967.447420632587</v>
      </c>
      <c r="F962" s="9"/>
      <c r="G962" s="9">
        <v>94872.907103500969</v>
      </c>
    </row>
    <row r="963" spans="1:7">
      <c r="A963" s="22"/>
      <c r="B963" s="22"/>
      <c r="C963" s="8" t="s">
        <v>656</v>
      </c>
      <c r="D963" s="9">
        <v>151274.67121225828</v>
      </c>
      <c r="E963" s="9">
        <v>25265.576873967344</v>
      </c>
      <c r="F963" s="9">
        <v>416.39358479129999</v>
      </c>
      <c r="G963" s="9">
        <v>176956.64167101693</v>
      </c>
    </row>
    <row r="964" spans="1:7">
      <c r="A964" s="22"/>
      <c r="B964" s="22"/>
      <c r="C964" s="8" t="s">
        <v>657</v>
      </c>
      <c r="D964" s="9">
        <v>54266.76531525427</v>
      </c>
      <c r="E964" s="9">
        <v>22298.373020120976</v>
      </c>
      <c r="F964" s="9">
        <v>139.23220316800001</v>
      </c>
      <c r="G964" s="9">
        <v>76704.37053854324</v>
      </c>
    </row>
    <row r="965" spans="1:7">
      <c r="A965" s="22"/>
      <c r="B965" s="22"/>
      <c r="C965" s="8" t="s">
        <v>658</v>
      </c>
      <c r="D965" s="9">
        <v>157473.56117865091</v>
      </c>
      <c r="E965" s="9">
        <v>58343.473346075407</v>
      </c>
      <c r="F965" s="9">
        <v>3558.6202619945198</v>
      </c>
      <c r="G965" s="9">
        <v>219375.65478672084</v>
      </c>
    </row>
    <row r="966" spans="1:7">
      <c r="A966" s="22"/>
      <c r="B966" s="22"/>
      <c r="C966" s="8" t="s">
        <v>659</v>
      </c>
      <c r="D966" s="9">
        <v>65286.648109198512</v>
      </c>
      <c r="E966" s="9">
        <v>12246.633519793471</v>
      </c>
      <c r="F966" s="9">
        <v>138.692825156</v>
      </c>
      <c r="G966" s="9">
        <v>77671.974454147989</v>
      </c>
    </row>
    <row r="967" spans="1:7">
      <c r="A967" s="22"/>
      <c r="B967" s="22"/>
      <c r="C967" s="8" t="s">
        <v>660</v>
      </c>
      <c r="D967" s="9">
        <v>113653.12334125224</v>
      </c>
      <c r="E967" s="9">
        <v>18017.590849033335</v>
      </c>
      <c r="F967" s="9">
        <v>833.516971474</v>
      </c>
      <c r="G967" s="9">
        <v>132504.23116175956</v>
      </c>
    </row>
    <row r="968" spans="1:7">
      <c r="A968" s="22"/>
      <c r="B968" s="22"/>
      <c r="C968" s="8" t="s">
        <v>661</v>
      </c>
      <c r="D968" s="9">
        <v>101970.98275068133</v>
      </c>
      <c r="E968" s="9">
        <v>34685.103988731884</v>
      </c>
      <c r="F968" s="9">
        <v>2027.8251743024412</v>
      </c>
      <c r="G968" s="9">
        <v>138683.91191371565</v>
      </c>
    </row>
    <row r="969" spans="1:7">
      <c r="A969" s="22">
        <v>76</v>
      </c>
      <c r="B969" s="22"/>
      <c r="C969" s="10" t="s">
        <v>83</v>
      </c>
      <c r="D969" s="11">
        <v>3988707.9844819927</v>
      </c>
      <c r="E969" s="11">
        <v>516046.38602214708</v>
      </c>
      <c r="F969" s="11">
        <v>18155.245055598854</v>
      </c>
      <c r="G969" s="11">
        <v>4522909.6155597391</v>
      </c>
    </row>
    <row r="970" spans="1:7">
      <c r="A970" s="22"/>
      <c r="B970" s="22"/>
      <c r="C970" s="8" t="s">
        <v>967</v>
      </c>
      <c r="D970" s="9">
        <v>212947.26871741982</v>
      </c>
      <c r="E970" s="9">
        <v>33143.836302149248</v>
      </c>
      <c r="F970" s="9">
        <v>649.28909192499998</v>
      </c>
      <c r="G970" s="9">
        <v>246740.39411149407</v>
      </c>
    </row>
    <row r="971" spans="1:7">
      <c r="A971" s="22"/>
      <c r="B971" s="22"/>
      <c r="C971" s="8" t="s">
        <v>968</v>
      </c>
      <c r="D971" s="9">
        <v>209149.96748011257</v>
      </c>
      <c r="E971" s="9">
        <v>28567.549678493997</v>
      </c>
      <c r="F971" s="9">
        <v>1172.3018535315002</v>
      </c>
      <c r="G971" s="9">
        <v>238889.81901213806</v>
      </c>
    </row>
    <row r="972" spans="1:7">
      <c r="A972" s="22"/>
      <c r="B972" s="22"/>
      <c r="C972" s="8" t="s">
        <v>969</v>
      </c>
      <c r="D972" s="9">
        <v>396074.86996190064</v>
      </c>
      <c r="E972" s="9">
        <v>38088.340687212185</v>
      </c>
      <c r="F972" s="9">
        <v>279.62347691999997</v>
      </c>
      <c r="G972" s="9">
        <v>434442.83412603283</v>
      </c>
    </row>
    <row r="973" spans="1:7">
      <c r="A973" s="22"/>
      <c r="B973" s="22"/>
      <c r="C973" s="8" t="s">
        <v>970</v>
      </c>
      <c r="D973" s="9">
        <v>81979.821490244678</v>
      </c>
      <c r="E973" s="9">
        <v>1185.4370147760901</v>
      </c>
      <c r="F973" s="9"/>
      <c r="G973" s="9">
        <v>83165.258505020771</v>
      </c>
    </row>
    <row r="974" spans="1:7">
      <c r="A974" s="22"/>
      <c r="B974" s="22"/>
      <c r="C974" s="8" t="s">
        <v>971</v>
      </c>
      <c r="D974" s="9">
        <v>64738.639238175245</v>
      </c>
      <c r="E974" s="9">
        <v>8443.1373723779107</v>
      </c>
      <c r="F974" s="9">
        <v>139.389548319</v>
      </c>
      <c r="G974" s="9">
        <v>73321.166158872147</v>
      </c>
    </row>
    <row r="975" spans="1:7">
      <c r="A975" s="22"/>
      <c r="B975" s="22"/>
      <c r="C975" s="8" t="s">
        <v>972</v>
      </c>
      <c r="D975" s="9">
        <v>173848.0801437957</v>
      </c>
      <c r="E975" s="9">
        <v>17394.654762312599</v>
      </c>
      <c r="F975" s="9">
        <v>418.97779097200004</v>
      </c>
      <c r="G975" s="9">
        <v>191661.71269708031</v>
      </c>
    </row>
    <row r="976" spans="1:7">
      <c r="A976" s="22"/>
      <c r="B976" s="22"/>
      <c r="C976" s="8" t="s">
        <v>973</v>
      </c>
      <c r="D976" s="9">
        <v>180206.86424303014</v>
      </c>
      <c r="E976" s="9">
        <v>14242.574533170611</v>
      </c>
      <c r="F976" s="9"/>
      <c r="G976" s="9">
        <v>194449.43877620075</v>
      </c>
    </row>
    <row r="977" spans="1:7">
      <c r="A977" s="22"/>
      <c r="B977" s="22"/>
      <c r="C977" s="8" t="s">
        <v>974</v>
      </c>
      <c r="D977" s="9">
        <v>108660.45559209101</v>
      </c>
      <c r="E977" s="9">
        <v>45968.022485749003</v>
      </c>
      <c r="F977" s="9">
        <v>3291.2414961727</v>
      </c>
      <c r="G977" s="9">
        <v>157919.71957401271</v>
      </c>
    </row>
    <row r="978" spans="1:7">
      <c r="A978" s="22"/>
      <c r="B978" s="22"/>
      <c r="C978" s="8" t="s">
        <v>975</v>
      </c>
      <c r="D978" s="9">
        <v>41884.198465884976</v>
      </c>
      <c r="E978" s="9">
        <v>2047.7725514447002</v>
      </c>
      <c r="F978" s="9"/>
      <c r="G978" s="9">
        <v>43931.971017329677</v>
      </c>
    </row>
    <row r="979" spans="1:7">
      <c r="A979" s="22"/>
      <c r="B979" s="22"/>
      <c r="C979" s="8" t="s">
        <v>976</v>
      </c>
      <c r="D979" s="9">
        <v>352490.03347151459</v>
      </c>
      <c r="E979" s="9">
        <v>54390.537488648733</v>
      </c>
      <c r="F979" s="9">
        <v>917.92695558806986</v>
      </c>
      <c r="G979" s="9">
        <v>407798.49791575136</v>
      </c>
    </row>
    <row r="980" spans="1:7">
      <c r="A980" s="22"/>
      <c r="B980" s="22"/>
      <c r="C980" s="8" t="s">
        <v>977</v>
      </c>
      <c r="D980" s="9">
        <v>88184.688103039909</v>
      </c>
      <c r="E980" s="9">
        <v>31102.075563139224</v>
      </c>
      <c r="F980" s="9">
        <v>1691.1352506643998</v>
      </c>
      <c r="G980" s="9">
        <v>120977.89891684354</v>
      </c>
    </row>
    <row r="981" spans="1:7">
      <c r="A981" s="22"/>
      <c r="B981" s="22"/>
      <c r="C981" s="8" t="s">
        <v>978</v>
      </c>
      <c r="D981" s="9">
        <v>64027.17503590844</v>
      </c>
      <c r="E981" s="9">
        <v>3904.9810329699299</v>
      </c>
      <c r="F981" s="9"/>
      <c r="G981" s="9">
        <v>67932.156068878365</v>
      </c>
    </row>
    <row r="982" spans="1:7">
      <c r="A982" s="22"/>
      <c r="B982" s="22"/>
      <c r="C982" s="8" t="s">
        <v>979</v>
      </c>
      <c r="D982" s="9">
        <v>80929.663017966188</v>
      </c>
      <c r="E982" s="9">
        <v>8444.4757530927091</v>
      </c>
      <c r="F982" s="9"/>
      <c r="G982" s="9">
        <v>89374.138771058904</v>
      </c>
    </row>
    <row r="983" spans="1:7">
      <c r="A983" s="22"/>
      <c r="B983" s="22"/>
      <c r="C983" s="8" t="s">
        <v>980</v>
      </c>
      <c r="D983" s="9">
        <v>144969.47569123976</v>
      </c>
      <c r="E983" s="9">
        <v>7210.0962129501895</v>
      </c>
      <c r="F983" s="9"/>
      <c r="G983" s="9">
        <v>152179.57190418994</v>
      </c>
    </row>
    <row r="984" spans="1:7">
      <c r="A984" s="22"/>
      <c r="B984" s="22"/>
      <c r="C984" s="8" t="s">
        <v>981</v>
      </c>
      <c r="D984" s="9">
        <v>97621.395708332595</v>
      </c>
      <c r="E984" s="9">
        <v>13281.358345755101</v>
      </c>
      <c r="F984" s="9">
        <v>25.027937454300002</v>
      </c>
      <c r="G984" s="9">
        <v>110927.781991542</v>
      </c>
    </row>
    <row r="985" spans="1:7">
      <c r="A985" s="22"/>
      <c r="B985" s="22"/>
      <c r="C985" s="8" t="s">
        <v>982</v>
      </c>
      <c r="D985" s="9">
        <v>25503.823827352171</v>
      </c>
      <c r="E985" s="9">
        <v>83.857098244699998</v>
      </c>
      <c r="F985" s="9"/>
      <c r="G985" s="9">
        <v>25587.680925596873</v>
      </c>
    </row>
    <row r="986" spans="1:7">
      <c r="A986" s="22"/>
      <c r="B986" s="22"/>
      <c r="C986" s="8" t="s">
        <v>983</v>
      </c>
      <c r="D986" s="9">
        <v>129408.05013490803</v>
      </c>
      <c r="E986" s="9">
        <v>3081.2033674297995</v>
      </c>
      <c r="F986" s="9"/>
      <c r="G986" s="9">
        <v>132489.25350233782</v>
      </c>
    </row>
    <row r="987" spans="1:7">
      <c r="A987" s="22"/>
      <c r="B987" s="22"/>
      <c r="C987" s="8" t="s">
        <v>984</v>
      </c>
      <c r="D987" s="9">
        <v>315957.36121708027</v>
      </c>
      <c r="E987" s="9">
        <v>43528.146654723481</v>
      </c>
      <c r="F987" s="9">
        <v>120.66579018594001</v>
      </c>
      <c r="G987" s="9">
        <v>359606.17366198968</v>
      </c>
    </row>
    <row r="988" spans="1:7">
      <c r="A988" s="22"/>
      <c r="B988" s="22"/>
      <c r="C988" s="8" t="s">
        <v>985</v>
      </c>
      <c r="D988" s="9">
        <v>260261.20981114139</v>
      </c>
      <c r="E988" s="9">
        <v>24255.678441563039</v>
      </c>
      <c r="F988" s="9">
        <v>308.41239559441198</v>
      </c>
      <c r="G988" s="9">
        <v>284825.30064829881</v>
      </c>
    </row>
    <row r="989" spans="1:7">
      <c r="A989" s="22"/>
      <c r="B989" s="22"/>
      <c r="C989" s="8" t="s">
        <v>986</v>
      </c>
      <c r="D989" s="9">
        <v>253061.89240456795</v>
      </c>
      <c r="E989" s="9">
        <v>42056.738389643484</v>
      </c>
      <c r="F989" s="9">
        <v>556.81546022700002</v>
      </c>
      <c r="G989" s="9">
        <v>295675.44625443843</v>
      </c>
    </row>
    <row r="990" spans="1:7">
      <c r="A990" s="22"/>
      <c r="B990" s="22"/>
      <c r="C990" s="8" t="s">
        <v>987</v>
      </c>
      <c r="D990" s="9">
        <v>143393.56939489057</v>
      </c>
      <c r="E990" s="9">
        <v>11081.687631669058</v>
      </c>
      <c r="F990" s="9"/>
      <c r="G990" s="9">
        <v>154475.25702655962</v>
      </c>
    </row>
    <row r="991" spans="1:7">
      <c r="A991" s="22"/>
      <c r="B991" s="22"/>
      <c r="C991" s="8" t="s">
        <v>988</v>
      </c>
      <c r="D991" s="9">
        <v>283839.90581210743</v>
      </c>
      <c r="E991" s="9">
        <v>47967.870189207308</v>
      </c>
      <c r="F991" s="9">
        <v>1361.9599140247801</v>
      </c>
      <c r="G991" s="9">
        <v>333169.73591533955</v>
      </c>
    </row>
    <row r="992" spans="1:7">
      <c r="A992" s="22"/>
      <c r="B992" s="22"/>
      <c r="C992" s="8" t="s">
        <v>989</v>
      </c>
      <c r="D992" s="9">
        <v>40445.691986485057</v>
      </c>
      <c r="E992" s="9">
        <v>954.87225320999994</v>
      </c>
      <c r="F992" s="9"/>
      <c r="G992" s="9">
        <v>41400.564239695057</v>
      </c>
    </row>
    <row r="993" spans="1:7">
      <c r="A993" s="22"/>
      <c r="B993" s="22"/>
      <c r="C993" s="8" t="s">
        <v>990</v>
      </c>
      <c r="D993" s="9">
        <v>120163.45406605996</v>
      </c>
      <c r="E993" s="9">
        <v>5586.8939104314804</v>
      </c>
      <c r="F993" s="9"/>
      <c r="G993" s="9">
        <v>125750.34797649144</v>
      </c>
    </row>
    <row r="994" spans="1:7">
      <c r="A994" s="22"/>
      <c r="B994" s="22"/>
      <c r="C994" s="8" t="s">
        <v>991</v>
      </c>
      <c r="D994" s="9">
        <v>118960.42946674416</v>
      </c>
      <c r="E994" s="9">
        <v>30034.58830178242</v>
      </c>
      <c r="F994" s="9">
        <v>7222.4780940197543</v>
      </c>
      <c r="G994" s="9">
        <v>156217.49586254632</v>
      </c>
    </row>
    <row r="995" spans="1:7">
      <c r="A995" s="22">
        <v>77</v>
      </c>
      <c r="B995" s="22"/>
      <c r="C995" s="10" t="s">
        <v>79</v>
      </c>
      <c r="D995" s="11">
        <v>944890.68998457165</v>
      </c>
      <c r="E995" s="11">
        <v>158238.78978584491</v>
      </c>
      <c r="F995" s="11">
        <v>4627.5666790681098</v>
      </c>
      <c r="G995" s="11">
        <v>1107757.0464494848</v>
      </c>
    </row>
    <row r="996" spans="1:7">
      <c r="A996" s="22"/>
      <c r="B996" s="22"/>
      <c r="C996" s="8" t="s">
        <v>923</v>
      </c>
      <c r="D996" s="9">
        <v>323178.06824693549</v>
      </c>
      <c r="E996" s="9">
        <v>46113.318049089743</v>
      </c>
      <c r="F996" s="9">
        <v>431.89510456770006</v>
      </c>
      <c r="G996" s="9">
        <v>369723.28140059294</v>
      </c>
    </row>
    <row r="997" spans="1:7">
      <c r="A997" s="22"/>
      <c r="B997" s="22"/>
      <c r="C997" s="8" t="s">
        <v>924</v>
      </c>
      <c r="D997" s="9">
        <v>120312.9073879841</v>
      </c>
      <c r="E997" s="9">
        <v>15078.311923794308</v>
      </c>
      <c r="F997" s="9">
        <v>138.82995089900001</v>
      </c>
      <c r="G997" s="9">
        <v>135530.04926267741</v>
      </c>
    </row>
    <row r="998" spans="1:7">
      <c r="A998" s="22"/>
      <c r="B998" s="22"/>
      <c r="C998" s="8" t="s">
        <v>925</v>
      </c>
      <c r="D998" s="9">
        <v>62320.115439658381</v>
      </c>
      <c r="E998" s="9">
        <v>277.431972105</v>
      </c>
      <c r="F998" s="9"/>
      <c r="G998" s="9">
        <v>62597.547411763378</v>
      </c>
    </row>
    <row r="999" spans="1:7">
      <c r="A999" s="22"/>
      <c r="B999" s="22"/>
      <c r="C999" s="8" t="s">
        <v>926</v>
      </c>
      <c r="D999" s="9">
        <v>130306.26286213593</v>
      </c>
      <c r="E999" s="9">
        <v>18280.265699731204</v>
      </c>
      <c r="F999" s="9">
        <v>139.135216232</v>
      </c>
      <c r="G999" s="9">
        <v>148725.66377809914</v>
      </c>
    </row>
    <row r="1000" spans="1:7">
      <c r="A1000" s="22"/>
      <c r="B1000" s="22"/>
      <c r="C1000" s="8" t="s">
        <v>927</v>
      </c>
      <c r="D1000" s="9">
        <v>76731.859423064656</v>
      </c>
      <c r="E1000" s="9">
        <v>7148.8066531684408</v>
      </c>
      <c r="F1000" s="9">
        <v>139.17562922600001</v>
      </c>
      <c r="G1000" s="9">
        <v>84019.841705459097</v>
      </c>
    </row>
    <row r="1001" spans="1:7">
      <c r="A1001" s="22"/>
      <c r="B1001" s="22"/>
      <c r="C1001" s="8" t="s">
        <v>928</v>
      </c>
      <c r="D1001" s="9">
        <v>106730.27320634891</v>
      </c>
      <c r="E1001" s="9">
        <v>25034.87573213629</v>
      </c>
      <c r="F1001" s="9">
        <v>139.11190787999999</v>
      </c>
      <c r="G1001" s="9">
        <v>131904.26084636518</v>
      </c>
    </row>
    <row r="1002" spans="1:7">
      <c r="A1002" s="22"/>
      <c r="B1002" s="22"/>
      <c r="C1002" s="8" t="s">
        <v>929</v>
      </c>
      <c r="D1002" s="9">
        <v>125311.2034184443</v>
      </c>
      <c r="E1002" s="9">
        <v>46305.779755819909</v>
      </c>
      <c r="F1002" s="9">
        <v>3639.4188702634101</v>
      </c>
      <c r="G1002" s="9">
        <v>175256.40204452761</v>
      </c>
    </row>
    <row r="1003" spans="1:7">
      <c r="A1003" s="21" t="s">
        <v>1005</v>
      </c>
      <c r="B1003" s="21"/>
      <c r="C1003" s="21"/>
      <c r="D1003" s="14">
        <f>D951+D959+D969+D995</f>
        <v>6516057.9303782992</v>
      </c>
      <c r="E1003" s="14">
        <f t="shared" ref="E1003:G1003" si="11">E951+E959+E969+E995</f>
        <v>945762.70001616376</v>
      </c>
      <c r="F1003" s="14">
        <f t="shared" si="11"/>
        <v>31423.475524538826</v>
      </c>
      <c r="G1003" s="14">
        <f t="shared" si="11"/>
        <v>7493244.1059190035</v>
      </c>
    </row>
    <row r="1004" spans="1:7">
      <c r="A1004" s="19" t="s">
        <v>6</v>
      </c>
      <c r="B1004" s="19"/>
      <c r="C1004" s="19"/>
      <c r="D1004" s="4">
        <f>D43+D151+D277+D372+D470+D569+D645+D714+D823+D892+D950+D1003</f>
        <v>63943265.682650998</v>
      </c>
      <c r="E1004" s="4">
        <f t="shared" ref="E1004:G1004" si="12">E43+E151+E277+E372+E470+E569+E645+E714+E823+E892+E950+E1003</f>
        <v>13465549.416935792</v>
      </c>
      <c r="F1004" s="4">
        <f t="shared" si="12"/>
        <v>1198038.9426163079</v>
      </c>
      <c r="G1004" s="4">
        <f t="shared" si="12"/>
        <v>78606854.042203099</v>
      </c>
    </row>
    <row r="1005" spans="1:7">
      <c r="C1005" s="5"/>
      <c r="D1005" s="7"/>
      <c r="E1005" s="7"/>
      <c r="F1005" s="7"/>
      <c r="G1005" s="7"/>
    </row>
    <row r="1006" spans="1:7">
      <c r="C1006" s="6"/>
      <c r="D1006" s="7"/>
      <c r="E1006" s="7"/>
      <c r="F1006" s="7"/>
      <c r="G1006" s="7"/>
    </row>
  </sheetData>
  <mergeCells count="106">
    <mergeCell ref="A1004:C1004"/>
    <mergeCell ref="A959:A968"/>
    <mergeCell ref="A1003:C1003"/>
    <mergeCell ref="B951:B1002"/>
    <mergeCell ref="A951:A958"/>
    <mergeCell ref="A969:A994"/>
    <mergeCell ref="A995:A1002"/>
    <mergeCell ref="A950:C950"/>
    <mergeCell ref="B893:B949"/>
    <mergeCell ref="A893:A901"/>
    <mergeCell ref="A902:A910"/>
    <mergeCell ref="A911:A919"/>
    <mergeCell ref="A920:A939"/>
    <mergeCell ref="A940:A943"/>
    <mergeCell ref="A944:A949"/>
    <mergeCell ref="A892:C892"/>
    <mergeCell ref="B824:B891"/>
    <mergeCell ref="A824:A839"/>
    <mergeCell ref="A840:A852"/>
    <mergeCell ref="A853:A862"/>
    <mergeCell ref="A863:A871"/>
    <mergeCell ref="A872:A881"/>
    <mergeCell ref="A882:A891"/>
    <mergeCell ref="A714:C714"/>
    <mergeCell ref="A823:C823"/>
    <mergeCell ref="B715:B822"/>
    <mergeCell ref="A715:A725"/>
    <mergeCell ref="A726:A749"/>
    <mergeCell ref="A750:A763"/>
    <mergeCell ref="A764:A776"/>
    <mergeCell ref="A777:A788"/>
    <mergeCell ref="A789:A797"/>
    <mergeCell ref="A798:A814"/>
    <mergeCell ref="A815:A822"/>
    <mergeCell ref="B646:B713"/>
    <mergeCell ref="A646:A659"/>
    <mergeCell ref="A660:A667"/>
    <mergeCell ref="A668:A676"/>
    <mergeCell ref="A677:A685"/>
    <mergeCell ref="A686:A695"/>
    <mergeCell ref="A696:A699"/>
    <mergeCell ref="A700:A702"/>
    <mergeCell ref="A703:A713"/>
    <mergeCell ref="A569:C569"/>
    <mergeCell ref="B471:B568"/>
    <mergeCell ref="A471:A503"/>
    <mergeCell ref="A504:A527"/>
    <mergeCell ref="A528:A550"/>
    <mergeCell ref="A551:A568"/>
    <mergeCell ref="A470:C470"/>
    <mergeCell ref="B373:B469"/>
    <mergeCell ref="A373:A391"/>
    <mergeCell ref="A392:A417"/>
    <mergeCell ref="A418:A434"/>
    <mergeCell ref="A435:A448"/>
    <mergeCell ref="A449:A469"/>
    <mergeCell ref="A372:C372"/>
    <mergeCell ref="B278:B371"/>
    <mergeCell ref="A278:A290"/>
    <mergeCell ref="A291:A298"/>
    <mergeCell ref="A299:A313"/>
    <mergeCell ref="A314:A332"/>
    <mergeCell ref="A333:A343"/>
    <mergeCell ref="A344:A350"/>
    <mergeCell ref="A351:A371"/>
    <mergeCell ref="A118:A127"/>
    <mergeCell ref="A128:A141"/>
    <mergeCell ref="A142:A150"/>
    <mergeCell ref="A277:C277"/>
    <mergeCell ref="B152:B276"/>
    <mergeCell ref="A152:A160"/>
    <mergeCell ref="A161:A176"/>
    <mergeCell ref="A177:A182"/>
    <mergeCell ref="A183:A190"/>
    <mergeCell ref="A191:A207"/>
    <mergeCell ref="A208:A219"/>
    <mergeCell ref="A220:A231"/>
    <mergeCell ref="A232:A238"/>
    <mergeCell ref="A239:A252"/>
    <mergeCell ref="A253:A259"/>
    <mergeCell ref="A260:A267"/>
    <mergeCell ref="A268:A276"/>
    <mergeCell ref="D1:G1"/>
    <mergeCell ref="C1:C2"/>
    <mergeCell ref="A1:A2"/>
    <mergeCell ref="B1:B2"/>
    <mergeCell ref="A43:C43"/>
    <mergeCell ref="B3:B42"/>
    <mergeCell ref="A3:A42"/>
    <mergeCell ref="A645:C645"/>
    <mergeCell ref="B570:B644"/>
    <mergeCell ref="A570:A580"/>
    <mergeCell ref="A581:A592"/>
    <mergeCell ref="A593:A604"/>
    <mergeCell ref="A605:A612"/>
    <mergeCell ref="A613:A617"/>
    <mergeCell ref="A618:A625"/>
    <mergeCell ref="A626:A634"/>
    <mergeCell ref="A635:A644"/>
    <mergeCell ref="A151:C151"/>
    <mergeCell ref="A44:A55"/>
    <mergeCell ref="B44:B150"/>
    <mergeCell ref="A56:A74"/>
    <mergeCell ref="A75:A99"/>
    <mergeCell ref="A100:A109"/>
    <mergeCell ref="A110:A117"/>
  </mergeCells>
  <printOptions horizontalCentered="1"/>
  <pageMargins left="0.70866141732283472" right="0.70866141732283472" top="0.78740157480314965" bottom="1.1417322834645669" header="0.31496062992125984" footer="0.31496062992125984"/>
  <pageSetup paperSize="9" scale="90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พื้นที่เสี่ยงภัยแล้งน้อย (1 - 2 ครั้ง ในรอบ 5 ปี)
- พื้นที่เสี่ยงภัยแล้งปานกลาง (3 - 4 ครั้ง ในรอบ 5 ปี)
- พื้นที่เสี่ยงภัยแล้งมาก (5 ครั้ง ในรอบ 5 ปี)&amp;R&amp;"TH SarabunPSK,ธรรมดา"&amp;12ที่มาข้อมูล: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92"/>
  <sheetViews>
    <sheetView zoomScale="90" zoomScaleNormal="90" workbookViewId="0">
      <selection sqref="A1:A2"/>
    </sheetView>
  </sheetViews>
  <sheetFormatPr defaultColWidth="8.75" defaultRowHeight="21"/>
  <cols>
    <col min="1" max="1" width="2.875" style="15" bestFit="1" customWidth="1"/>
    <col min="2" max="2" width="7.5" style="15" bestFit="1" customWidth="1"/>
    <col min="3" max="3" width="13.5" style="15" bestFit="1" customWidth="1"/>
    <col min="4" max="5" width="13.75" style="15" bestFit="1" customWidth="1"/>
    <col min="6" max="6" width="12.75" style="15" bestFit="1" customWidth="1"/>
    <col min="7" max="7" width="13.75" style="15" bestFit="1" customWidth="1"/>
    <col min="8" max="16384" width="8.75" style="15"/>
  </cols>
  <sheetData>
    <row r="1" spans="1:7">
      <c r="A1" s="25" t="s">
        <v>0</v>
      </c>
      <c r="B1" s="25" t="s">
        <v>992</v>
      </c>
      <c r="C1" s="25" t="s">
        <v>1007</v>
      </c>
      <c r="D1" s="20" t="s">
        <v>2</v>
      </c>
      <c r="E1" s="20"/>
      <c r="F1" s="20"/>
      <c r="G1" s="20"/>
    </row>
    <row r="2" spans="1:7">
      <c r="A2" s="25"/>
      <c r="B2" s="25"/>
      <c r="C2" s="25"/>
      <c r="D2" s="16" t="s">
        <v>3</v>
      </c>
      <c r="E2" s="16" t="s">
        <v>4</v>
      </c>
      <c r="F2" s="16" t="s">
        <v>5</v>
      </c>
      <c r="G2" s="16" t="s">
        <v>6</v>
      </c>
    </row>
    <row r="3" spans="1:7">
      <c r="A3" s="3">
        <v>1</v>
      </c>
      <c r="B3" s="3" t="s">
        <v>993</v>
      </c>
      <c r="C3" s="2" t="s">
        <v>15</v>
      </c>
      <c r="D3" s="9">
        <v>21388.147646723704</v>
      </c>
      <c r="E3" s="9">
        <v>1970.7956532999522</v>
      </c>
      <c r="F3" s="9"/>
      <c r="G3" s="9">
        <v>23358.943300023657</v>
      </c>
    </row>
    <row r="4" spans="1:7">
      <c r="A4" s="21" t="s">
        <v>994</v>
      </c>
      <c r="B4" s="21"/>
      <c r="C4" s="21"/>
      <c r="D4" s="14">
        <f>D3</f>
        <v>21388.147646723704</v>
      </c>
      <c r="E4" s="14">
        <f t="shared" ref="E4:G4" si="0">E3</f>
        <v>1970.7956532999522</v>
      </c>
      <c r="F4" s="14">
        <f t="shared" si="0"/>
        <v>0</v>
      </c>
      <c r="G4" s="14">
        <f t="shared" si="0"/>
        <v>23358.943300023657</v>
      </c>
    </row>
    <row r="5" spans="1:7">
      <c r="A5" s="3">
        <v>2</v>
      </c>
      <c r="B5" s="26">
        <v>1</v>
      </c>
      <c r="C5" s="2" t="s">
        <v>18</v>
      </c>
      <c r="D5" s="9">
        <v>1270690.6003771496</v>
      </c>
      <c r="E5" s="9">
        <v>149555.9177085358</v>
      </c>
      <c r="F5" s="9">
        <v>3230.0513852469494</v>
      </c>
      <c r="G5" s="9">
        <v>1423476.5694709325</v>
      </c>
    </row>
    <row r="6" spans="1:7">
      <c r="A6" s="3">
        <v>3</v>
      </c>
      <c r="B6" s="26"/>
      <c r="C6" s="2" t="s">
        <v>8</v>
      </c>
      <c r="D6" s="9">
        <v>516607.63272981945</v>
      </c>
      <c r="E6" s="9">
        <v>43338.784467237951</v>
      </c>
      <c r="F6" s="9">
        <v>2425.0960370024004</v>
      </c>
      <c r="G6" s="9">
        <v>562371.51323405979</v>
      </c>
    </row>
    <row r="7" spans="1:7">
      <c r="A7" s="17">
        <v>4</v>
      </c>
      <c r="B7" s="26"/>
      <c r="C7" s="2" t="s">
        <v>7</v>
      </c>
      <c r="D7" s="9">
        <v>971412.87361899763</v>
      </c>
      <c r="E7" s="9">
        <v>43603.749188919486</v>
      </c>
      <c r="F7" s="9">
        <v>1623.3357206779999</v>
      </c>
      <c r="G7" s="9">
        <v>1016639.958528595</v>
      </c>
    </row>
    <row r="8" spans="1:7">
      <c r="A8" s="3">
        <v>5</v>
      </c>
      <c r="B8" s="26"/>
      <c r="C8" s="2" t="s">
        <v>28</v>
      </c>
      <c r="D8" s="9">
        <v>1752406.0117885312</v>
      </c>
      <c r="E8" s="9">
        <v>357763.79270902381</v>
      </c>
      <c r="F8" s="9">
        <v>32151.145266505064</v>
      </c>
      <c r="G8" s="9">
        <v>2142320.9497640599</v>
      </c>
    </row>
    <row r="9" spans="1:7">
      <c r="A9" s="17">
        <v>6</v>
      </c>
      <c r="B9" s="26"/>
      <c r="C9" s="2" t="s">
        <v>13</v>
      </c>
      <c r="D9" s="9">
        <v>378983.2534045236</v>
      </c>
      <c r="E9" s="9">
        <v>4415.7796648980047</v>
      </c>
      <c r="F9" s="9"/>
      <c r="G9" s="9">
        <v>383399.0330694216</v>
      </c>
    </row>
    <row r="10" spans="1:7">
      <c r="A10" s="3">
        <v>7</v>
      </c>
      <c r="B10" s="26"/>
      <c r="C10" s="2" t="s">
        <v>45</v>
      </c>
      <c r="D10" s="9">
        <v>481624.43453446124</v>
      </c>
      <c r="E10" s="9">
        <v>76943.436140672653</v>
      </c>
      <c r="F10" s="9">
        <v>10023.601173495501</v>
      </c>
      <c r="G10" s="9">
        <v>568591.47184862942</v>
      </c>
    </row>
    <row r="11" spans="1:7">
      <c r="A11" s="17">
        <v>8</v>
      </c>
      <c r="B11" s="26"/>
      <c r="C11" s="2" t="s">
        <v>60</v>
      </c>
      <c r="D11" s="9">
        <v>1262620.0460372635</v>
      </c>
      <c r="E11" s="9">
        <v>98973.879819409995</v>
      </c>
      <c r="F11" s="9">
        <v>1942.6189310652003</v>
      </c>
      <c r="G11" s="9">
        <v>1363536.5447877387</v>
      </c>
    </row>
    <row r="12" spans="1:7">
      <c r="A12" s="3">
        <v>9</v>
      </c>
      <c r="B12" s="26"/>
      <c r="C12" s="2" t="s">
        <v>61</v>
      </c>
      <c r="D12" s="9">
        <v>439954.78874313261</v>
      </c>
      <c r="E12" s="9">
        <v>18595.149993691561</v>
      </c>
      <c r="F12" s="9"/>
      <c r="G12" s="9">
        <v>458549.93873682414</v>
      </c>
    </row>
    <row r="13" spans="1:7">
      <c r="A13" s="21" t="s">
        <v>995</v>
      </c>
      <c r="B13" s="21"/>
      <c r="C13" s="21"/>
      <c r="D13" s="14">
        <f>SUM(D5:D12)</f>
        <v>7074299.6412338782</v>
      </c>
      <c r="E13" s="14">
        <f t="shared" ref="E13:G13" si="1">SUM(E5:E12)</f>
        <v>793190.48969238938</v>
      </c>
      <c r="F13" s="14">
        <f t="shared" si="1"/>
        <v>51395.848513993114</v>
      </c>
      <c r="G13" s="14">
        <f t="shared" si="1"/>
        <v>7918885.9794402607</v>
      </c>
    </row>
    <row r="14" spans="1:7">
      <c r="A14" s="3">
        <v>10</v>
      </c>
      <c r="B14" s="26">
        <v>2</v>
      </c>
      <c r="C14" s="2" t="s">
        <v>23</v>
      </c>
      <c r="D14" s="9">
        <v>554199.33095389197</v>
      </c>
      <c r="E14" s="9">
        <v>68256.769124811821</v>
      </c>
      <c r="F14" s="9">
        <v>1432.4515292935901</v>
      </c>
      <c r="G14" s="9">
        <v>623888.55160799739</v>
      </c>
    </row>
    <row r="15" spans="1:7">
      <c r="A15" s="3">
        <v>11</v>
      </c>
      <c r="B15" s="26"/>
      <c r="C15" s="2" t="s">
        <v>34</v>
      </c>
      <c r="D15" s="9">
        <v>1909514.9217058998</v>
      </c>
      <c r="E15" s="9">
        <v>873201.18625486549</v>
      </c>
      <c r="F15" s="9">
        <v>188244.67407886789</v>
      </c>
      <c r="G15" s="9">
        <v>2970960.782039633</v>
      </c>
    </row>
    <row r="16" spans="1:7">
      <c r="A16" s="3">
        <v>12</v>
      </c>
      <c r="B16" s="26"/>
      <c r="C16" s="2" t="s">
        <v>35</v>
      </c>
      <c r="D16" s="9">
        <v>6202.4376276126204</v>
      </c>
      <c r="E16" s="9"/>
      <c r="F16" s="9"/>
      <c r="G16" s="9">
        <v>6202.4376276126204</v>
      </c>
    </row>
    <row r="17" spans="1:7">
      <c r="A17" s="3">
        <v>13</v>
      </c>
      <c r="B17" s="26"/>
      <c r="C17" s="2" t="s">
        <v>40</v>
      </c>
      <c r="D17" s="9">
        <v>51439.087393715294</v>
      </c>
      <c r="E17" s="9">
        <v>1111.9714300127</v>
      </c>
      <c r="F17" s="9"/>
      <c r="G17" s="9">
        <v>52551.058823727995</v>
      </c>
    </row>
    <row r="18" spans="1:7">
      <c r="A18" s="3">
        <v>14</v>
      </c>
      <c r="B18" s="26"/>
      <c r="C18" s="2" t="s">
        <v>44</v>
      </c>
      <c r="D18" s="9">
        <v>210811.86729967978</v>
      </c>
      <c r="E18" s="9">
        <v>3411.7677809554011</v>
      </c>
      <c r="F18" s="9"/>
      <c r="G18" s="9">
        <v>214223.6350806352</v>
      </c>
    </row>
    <row r="19" spans="1:7">
      <c r="A19" s="3">
        <v>15</v>
      </c>
      <c r="B19" s="26"/>
      <c r="C19" s="2" t="s">
        <v>10</v>
      </c>
      <c r="D19" s="9">
        <v>1955373.1161775421</v>
      </c>
      <c r="E19" s="9">
        <v>532855.89793896826</v>
      </c>
      <c r="F19" s="9">
        <v>57570.951253509178</v>
      </c>
      <c r="G19" s="9">
        <v>2545799.9653700194</v>
      </c>
    </row>
    <row r="20" spans="1:7">
      <c r="A20" s="3">
        <v>16</v>
      </c>
      <c r="B20" s="26"/>
      <c r="C20" s="2" t="s">
        <v>59</v>
      </c>
      <c r="D20" s="9">
        <v>1258730.1517437745</v>
      </c>
      <c r="E20" s="9">
        <v>345779.34122209926</v>
      </c>
      <c r="F20" s="9">
        <v>47189.927219803401</v>
      </c>
      <c r="G20" s="9">
        <v>1651699.4201856772</v>
      </c>
    </row>
    <row r="21" spans="1:7">
      <c r="A21" s="3">
        <v>17</v>
      </c>
      <c r="B21" s="26"/>
      <c r="C21" s="2" t="s">
        <v>66</v>
      </c>
      <c r="D21" s="9">
        <v>42405.493245440332</v>
      </c>
      <c r="E21" s="9">
        <v>5324.6074640132592</v>
      </c>
      <c r="F21" s="9">
        <v>278.38842175103002</v>
      </c>
      <c r="G21" s="9">
        <v>48008.489131204617</v>
      </c>
    </row>
    <row r="22" spans="1:7">
      <c r="A22" s="3">
        <v>18</v>
      </c>
      <c r="B22" s="26"/>
      <c r="C22" s="2" t="s">
        <v>70</v>
      </c>
      <c r="D22" s="9">
        <v>295551.5885117299</v>
      </c>
      <c r="E22" s="9">
        <v>45287.676517759188</v>
      </c>
      <c r="F22" s="9">
        <v>5216.6160627451882</v>
      </c>
      <c r="G22" s="9">
        <v>346055.88109223422</v>
      </c>
    </row>
    <row r="23" spans="1:7">
      <c r="A23" s="3">
        <v>19</v>
      </c>
      <c r="B23" s="26"/>
      <c r="C23" s="2" t="s">
        <v>71</v>
      </c>
      <c r="D23" s="9">
        <v>117355.61813955127</v>
      </c>
      <c r="E23" s="9">
        <v>11143.664189260646</v>
      </c>
      <c r="F23" s="9"/>
      <c r="G23" s="9">
        <v>128499.28232881191</v>
      </c>
    </row>
    <row r="24" spans="1:7">
      <c r="A24" s="3">
        <v>20</v>
      </c>
      <c r="B24" s="26"/>
      <c r="C24" s="2" t="s">
        <v>78</v>
      </c>
      <c r="D24" s="9">
        <v>42349.148784547746</v>
      </c>
      <c r="E24" s="9">
        <v>1283.7435668444002</v>
      </c>
      <c r="F24" s="9">
        <v>138.70038402099999</v>
      </c>
      <c r="G24" s="9">
        <v>43771.592735413149</v>
      </c>
    </row>
    <row r="25" spans="1:7">
      <c r="A25" s="3">
        <v>21</v>
      </c>
      <c r="B25" s="26"/>
      <c r="C25" s="2" t="s">
        <v>82</v>
      </c>
      <c r="D25" s="9">
        <v>736134.55865090108</v>
      </c>
      <c r="E25" s="9">
        <v>112369.20657646337</v>
      </c>
      <c r="F25" s="9">
        <v>2274.6397082807998</v>
      </c>
      <c r="G25" s="9">
        <v>850778.40493564529</v>
      </c>
    </row>
    <row r="26" spans="1:7">
      <c r="A26" s="21" t="s">
        <v>996</v>
      </c>
      <c r="B26" s="21"/>
      <c r="C26" s="21"/>
      <c r="D26" s="14">
        <f>SUM(D14:D25)</f>
        <v>7180067.3202342857</v>
      </c>
      <c r="E26" s="14">
        <f t="shared" ref="E26:G26" si="2">SUM(E14:E25)</f>
        <v>2000025.8320660538</v>
      </c>
      <c r="F26" s="14">
        <f t="shared" si="2"/>
        <v>302346.34865827201</v>
      </c>
      <c r="G26" s="14">
        <f t="shared" si="2"/>
        <v>9482439.5009586122</v>
      </c>
    </row>
    <row r="27" spans="1:7">
      <c r="A27" s="3">
        <v>22</v>
      </c>
      <c r="B27" s="26">
        <v>3</v>
      </c>
      <c r="C27" s="2" t="s">
        <v>31</v>
      </c>
      <c r="D27" s="9">
        <v>1331388.9518503472</v>
      </c>
      <c r="E27" s="9">
        <v>178898.32403169217</v>
      </c>
      <c r="F27" s="9">
        <v>2168.0323687520586</v>
      </c>
      <c r="G27" s="9">
        <v>1512455.3082507916</v>
      </c>
    </row>
    <row r="28" spans="1:7">
      <c r="A28" s="3">
        <v>23</v>
      </c>
      <c r="B28" s="26"/>
      <c r="C28" s="2" t="s">
        <v>38</v>
      </c>
      <c r="D28" s="9">
        <v>263483.29178700707</v>
      </c>
      <c r="E28" s="9">
        <v>16371.060468559437</v>
      </c>
      <c r="F28" s="9">
        <v>491.59742620769998</v>
      </c>
      <c r="G28" s="9">
        <v>280345.94968177419</v>
      </c>
    </row>
    <row r="29" spans="1:7">
      <c r="A29" s="3">
        <v>24</v>
      </c>
      <c r="B29" s="26"/>
      <c r="C29" s="2" t="s">
        <v>11</v>
      </c>
      <c r="D29" s="9">
        <v>1181123.480692985</v>
      </c>
      <c r="E29" s="9">
        <v>80376.923865080127</v>
      </c>
      <c r="F29" s="9">
        <v>1365.7397747533998</v>
      </c>
      <c r="G29" s="9">
        <v>1262866.1443328185</v>
      </c>
    </row>
    <row r="30" spans="1:7">
      <c r="A30" s="3">
        <v>25</v>
      </c>
      <c r="B30" s="26"/>
      <c r="C30" s="2" t="s">
        <v>63</v>
      </c>
      <c r="D30" s="9">
        <v>2308355.5012597074</v>
      </c>
      <c r="E30" s="9">
        <v>447184.81954329828</v>
      </c>
      <c r="F30" s="9">
        <v>20760.981013839519</v>
      </c>
      <c r="G30" s="9">
        <v>2776301.3018168453</v>
      </c>
    </row>
    <row r="31" spans="1:7">
      <c r="A31" s="3">
        <v>26</v>
      </c>
      <c r="B31" s="26"/>
      <c r="C31" s="2" t="s">
        <v>76</v>
      </c>
      <c r="D31" s="9">
        <v>425518.81355390482</v>
      </c>
      <c r="E31" s="9">
        <v>104849.67725766262</v>
      </c>
      <c r="F31" s="9">
        <v>3769.2688687058198</v>
      </c>
      <c r="G31" s="9">
        <v>534137.75968027324</v>
      </c>
    </row>
    <row r="32" spans="1:7">
      <c r="A32" s="3">
        <v>27</v>
      </c>
      <c r="B32" s="26"/>
      <c r="C32" s="2" t="s">
        <v>77</v>
      </c>
      <c r="D32" s="9">
        <v>1307718.4549251993</v>
      </c>
      <c r="E32" s="9">
        <v>198482.20500268927</v>
      </c>
      <c r="F32" s="9">
        <v>6048.6036411600162</v>
      </c>
      <c r="G32" s="9">
        <v>1512249.2635690486</v>
      </c>
    </row>
    <row r="33" spans="1:7">
      <c r="A33" s="3">
        <v>28</v>
      </c>
      <c r="B33" s="26"/>
      <c r="C33" s="2" t="s">
        <v>80</v>
      </c>
      <c r="D33" s="9">
        <v>2300926.4720096458</v>
      </c>
      <c r="E33" s="9">
        <v>421792.23282320343</v>
      </c>
      <c r="F33" s="9">
        <v>13213.784270458449</v>
      </c>
      <c r="G33" s="9">
        <v>2735932.4891033075</v>
      </c>
    </row>
    <row r="34" spans="1:7">
      <c r="A34" s="21" t="s">
        <v>997</v>
      </c>
      <c r="B34" s="21"/>
      <c r="C34" s="21"/>
      <c r="D34" s="14">
        <f>SUM(D27:D33)</f>
        <v>9118514.9660787955</v>
      </c>
      <c r="E34" s="14">
        <f t="shared" ref="E34:G34" si="3">SUM(E27:E33)</f>
        <v>1447955.2429921855</v>
      </c>
      <c r="F34" s="14">
        <f t="shared" si="3"/>
        <v>47818.007363876961</v>
      </c>
      <c r="G34" s="14">
        <f t="shared" si="3"/>
        <v>10614288.216434859</v>
      </c>
    </row>
    <row r="35" spans="1:7">
      <c r="A35" s="3">
        <v>29</v>
      </c>
      <c r="B35" s="26">
        <v>4</v>
      </c>
      <c r="C35" s="2" t="s">
        <v>17</v>
      </c>
      <c r="D35" s="9">
        <v>1441502.3737755581</v>
      </c>
      <c r="E35" s="9">
        <v>157490.904815961</v>
      </c>
      <c r="F35" s="9">
        <v>6644.8200262658411</v>
      </c>
      <c r="G35" s="9">
        <v>1605638.0986177849</v>
      </c>
    </row>
    <row r="36" spans="1:7">
      <c r="A36" s="3">
        <v>30</v>
      </c>
      <c r="B36" s="26"/>
      <c r="C36" s="2" t="s">
        <v>19</v>
      </c>
      <c r="D36" s="9">
        <v>2506879.8955122973</v>
      </c>
      <c r="E36" s="9">
        <v>354364.35853833723</v>
      </c>
      <c r="F36" s="9">
        <v>26295.757489924301</v>
      </c>
      <c r="G36" s="9">
        <v>2887540.0115405587</v>
      </c>
    </row>
    <row r="37" spans="1:7">
      <c r="A37" s="3">
        <v>31</v>
      </c>
      <c r="B37" s="26"/>
      <c r="C37" s="2" t="s">
        <v>24</v>
      </c>
      <c r="D37" s="9">
        <v>2319234.4281684514</v>
      </c>
      <c r="E37" s="9">
        <v>236643.77709152648</v>
      </c>
      <c r="F37" s="9">
        <v>19609.938579187416</v>
      </c>
      <c r="G37" s="9">
        <v>2575488.1438391651</v>
      </c>
    </row>
    <row r="38" spans="1:7">
      <c r="A38" s="3">
        <v>32</v>
      </c>
      <c r="B38" s="26"/>
      <c r="C38" s="2" t="s">
        <v>51</v>
      </c>
      <c r="D38" s="9">
        <v>1685295.4722098967</v>
      </c>
      <c r="E38" s="9">
        <v>513033.11326401873</v>
      </c>
      <c r="F38" s="9">
        <v>42316.602743166681</v>
      </c>
      <c r="G38" s="9">
        <v>2240645.1882170821</v>
      </c>
    </row>
    <row r="39" spans="1:7">
      <c r="A39" s="3">
        <v>33</v>
      </c>
      <c r="B39" s="26"/>
      <c r="C39" s="2" t="s">
        <v>55</v>
      </c>
      <c r="D39" s="9">
        <v>1917600.7791669306</v>
      </c>
      <c r="E39" s="9">
        <v>831528.78865343833</v>
      </c>
      <c r="F39" s="9">
        <v>123908.88649558733</v>
      </c>
      <c r="G39" s="9">
        <v>2873038.4543159562</v>
      </c>
    </row>
    <row r="40" spans="1:7">
      <c r="A40" s="21" t="s">
        <v>998</v>
      </c>
      <c r="B40" s="21"/>
      <c r="C40" s="21"/>
      <c r="D40" s="14">
        <f>SUM(D35:D39)</f>
        <v>9870512.948833134</v>
      </c>
      <c r="E40" s="14">
        <f>SUM(E35:E39)</f>
        <v>2093060.9423632817</v>
      </c>
      <c r="F40" s="14">
        <f>SUM(F35:F39)</f>
        <v>218776.00533413157</v>
      </c>
      <c r="G40" s="14">
        <f>SUM(G35:G39)</f>
        <v>12182349.896530546</v>
      </c>
    </row>
    <row r="41" spans="1:7">
      <c r="A41" s="3">
        <v>34</v>
      </c>
      <c r="B41" s="26">
        <v>5</v>
      </c>
      <c r="C41" s="2" t="s">
        <v>32</v>
      </c>
      <c r="D41" s="9">
        <v>4219251.8821583213</v>
      </c>
      <c r="E41" s="9">
        <v>1372418.3381708602</v>
      </c>
      <c r="F41" s="9">
        <v>121034.39936579156</v>
      </c>
      <c r="G41" s="9">
        <v>5712704.6196949724</v>
      </c>
    </row>
    <row r="42" spans="1:7">
      <c r="A42" s="3">
        <v>35</v>
      </c>
      <c r="B42" s="26"/>
      <c r="C42" s="2" t="s">
        <v>39</v>
      </c>
      <c r="D42" s="9">
        <v>2642283.0479346919</v>
      </c>
      <c r="E42" s="9">
        <v>959309.158934835</v>
      </c>
      <c r="F42" s="9">
        <v>72467.072489020822</v>
      </c>
      <c r="G42" s="9">
        <v>3674059.2793585476</v>
      </c>
    </row>
    <row r="43" spans="1:7">
      <c r="A43" s="3">
        <v>36</v>
      </c>
      <c r="B43" s="26"/>
      <c r="C43" s="2" t="s">
        <v>62</v>
      </c>
      <c r="D43" s="9">
        <v>2415760.1335398704</v>
      </c>
      <c r="E43" s="9">
        <v>410427.2208042813</v>
      </c>
      <c r="F43" s="9">
        <v>16351.675264663578</v>
      </c>
      <c r="G43" s="9">
        <v>2842539.0296088154</v>
      </c>
    </row>
    <row r="44" spans="1:7">
      <c r="A44" s="3">
        <v>37</v>
      </c>
      <c r="B44" s="26"/>
      <c r="C44" s="2" t="s">
        <v>75</v>
      </c>
      <c r="D44" s="9">
        <v>2377609.9960469105</v>
      </c>
      <c r="E44" s="9">
        <v>1235661.0568565237</v>
      </c>
      <c r="F44" s="9">
        <v>131233.57039288018</v>
      </c>
      <c r="G44" s="9">
        <v>3744504.6232963144</v>
      </c>
    </row>
    <row r="45" spans="1:7">
      <c r="A45" s="21" t="s">
        <v>999</v>
      </c>
      <c r="B45" s="21"/>
      <c r="C45" s="21"/>
      <c r="D45" s="14">
        <f>SUM(D41:D44)</f>
        <v>11654905.059679793</v>
      </c>
      <c r="E45" s="14">
        <f t="shared" ref="E45:G45" si="4">SUM(E41:E44)</f>
        <v>3977815.7747665006</v>
      </c>
      <c r="F45" s="14">
        <f t="shared" si="4"/>
        <v>341086.71751235612</v>
      </c>
      <c r="G45" s="14">
        <f t="shared" si="4"/>
        <v>15973807.55195865</v>
      </c>
    </row>
    <row r="46" spans="1:7">
      <c r="A46" s="3">
        <v>38</v>
      </c>
      <c r="B46" s="26">
        <v>6</v>
      </c>
      <c r="C46" s="2" t="s">
        <v>20</v>
      </c>
      <c r="D46" s="9">
        <v>122267.23675346618</v>
      </c>
      <c r="E46" s="9">
        <v>11308.933304644812</v>
      </c>
      <c r="F46" s="9">
        <v>700.54655611368105</v>
      </c>
      <c r="G46" s="9">
        <v>134276.71661422469</v>
      </c>
    </row>
    <row r="47" spans="1:7">
      <c r="A47" s="3">
        <v>39</v>
      </c>
      <c r="B47" s="26"/>
      <c r="C47" s="2" t="s">
        <v>21</v>
      </c>
      <c r="D47" s="9">
        <v>528215.5592280284</v>
      </c>
      <c r="E47" s="9">
        <v>69708.571832459202</v>
      </c>
      <c r="F47" s="9">
        <v>6215.2544184092594</v>
      </c>
      <c r="G47" s="9">
        <v>604139.3854788969</v>
      </c>
    </row>
    <row r="48" spans="1:7">
      <c r="A48" s="3">
        <v>40</v>
      </c>
      <c r="B48" s="26"/>
      <c r="C48" s="2" t="s">
        <v>22</v>
      </c>
      <c r="D48" s="9">
        <v>141329.61719607445</v>
      </c>
      <c r="E48" s="9">
        <v>12957.415552965678</v>
      </c>
      <c r="F48" s="9">
        <v>1120.33441053621</v>
      </c>
      <c r="G48" s="9">
        <v>155407.36715957636</v>
      </c>
    </row>
    <row r="49" spans="1:7">
      <c r="A49" s="3">
        <v>41</v>
      </c>
      <c r="B49" s="26"/>
      <c r="C49" s="2" t="s">
        <v>27</v>
      </c>
      <c r="D49" s="9">
        <v>50513.259661399716</v>
      </c>
      <c r="E49" s="9">
        <v>7910.8627037832639</v>
      </c>
      <c r="F49" s="9">
        <v>403.52613943727999</v>
      </c>
      <c r="G49" s="9">
        <v>58827.648504620258</v>
      </c>
    </row>
    <row r="50" spans="1:7">
      <c r="A50" s="3">
        <v>42</v>
      </c>
      <c r="B50" s="26"/>
      <c r="C50" s="2" t="s">
        <v>29</v>
      </c>
      <c r="D50" s="9">
        <v>199485.02903840595</v>
      </c>
      <c r="E50" s="9">
        <v>39630.029692050251</v>
      </c>
      <c r="F50" s="9">
        <v>8839.9129732180463</v>
      </c>
      <c r="G50" s="9">
        <v>247954.97170367424</v>
      </c>
    </row>
    <row r="51" spans="1:7">
      <c r="A51" s="3">
        <v>43</v>
      </c>
      <c r="B51" s="26"/>
      <c r="C51" s="2" t="s">
        <v>42</v>
      </c>
      <c r="D51" s="9">
        <v>545716.16081277013</v>
      </c>
      <c r="E51" s="9">
        <v>133729.74052375183</v>
      </c>
      <c r="F51" s="9">
        <v>35541.609376657005</v>
      </c>
      <c r="G51" s="9">
        <v>714987.51071317901</v>
      </c>
    </row>
    <row r="52" spans="1:7">
      <c r="A52" s="3">
        <v>44</v>
      </c>
      <c r="B52" s="26"/>
      <c r="C52" s="2" t="s">
        <v>57</v>
      </c>
      <c r="D52" s="9">
        <v>49005.388297656449</v>
      </c>
      <c r="E52" s="9">
        <v>7865.86065644681</v>
      </c>
      <c r="F52" s="9">
        <v>420.58712885298002</v>
      </c>
      <c r="G52" s="9">
        <v>57291.836082956237</v>
      </c>
    </row>
    <row r="53" spans="1:7">
      <c r="A53" s="3">
        <v>45</v>
      </c>
      <c r="B53" s="26"/>
      <c r="C53" s="2" t="s">
        <v>69</v>
      </c>
      <c r="D53" s="9">
        <v>1134594.337487353</v>
      </c>
      <c r="E53" s="9">
        <v>194765.64818017537</v>
      </c>
      <c r="F53" s="9">
        <v>13007.135078267243</v>
      </c>
      <c r="G53" s="9">
        <v>1342367.1207457955</v>
      </c>
    </row>
    <row r="54" spans="1:7">
      <c r="A54" s="21" t="s">
        <v>1000</v>
      </c>
      <c r="B54" s="21"/>
      <c r="C54" s="21"/>
      <c r="D54" s="14">
        <f>SUM(D46:D53)</f>
        <v>2771126.5884751547</v>
      </c>
      <c r="E54" s="14">
        <f t="shared" ref="E54:G54" si="5">SUM(E46:E53)</f>
        <v>477877.06244627724</v>
      </c>
      <c r="F54" s="14">
        <f t="shared" si="5"/>
        <v>66248.906081491703</v>
      </c>
      <c r="G54" s="14">
        <f t="shared" si="5"/>
        <v>3315252.5570029235</v>
      </c>
    </row>
    <row r="55" spans="1:7">
      <c r="A55" s="3">
        <v>46</v>
      </c>
      <c r="B55" s="26">
        <v>7</v>
      </c>
      <c r="C55" s="2" t="s">
        <v>16</v>
      </c>
      <c r="D55" s="9">
        <v>1953768.8635379884</v>
      </c>
      <c r="E55" s="9">
        <v>383361.16367165488</v>
      </c>
      <c r="F55" s="9">
        <v>19776.434223411827</v>
      </c>
      <c r="G55" s="9">
        <v>2356906.4614330549</v>
      </c>
    </row>
    <row r="56" spans="1:7">
      <c r="A56" s="3">
        <v>47</v>
      </c>
      <c r="B56" s="26"/>
      <c r="C56" s="2" t="s">
        <v>30</v>
      </c>
      <c r="D56" s="9">
        <v>32342.350808519812</v>
      </c>
      <c r="E56" s="9">
        <v>4013.7937441481699</v>
      </c>
      <c r="F56" s="9">
        <v>416.67511157164006</v>
      </c>
      <c r="G56" s="9">
        <v>36772.819664239621</v>
      </c>
    </row>
    <row r="57" spans="1:7">
      <c r="A57" s="3">
        <v>48</v>
      </c>
      <c r="B57" s="26"/>
      <c r="C57" s="2" t="s">
        <v>41</v>
      </c>
      <c r="D57" s="9">
        <v>156644.88262939581</v>
      </c>
      <c r="E57" s="9">
        <v>10036.196626581734</v>
      </c>
      <c r="F57" s="9">
        <v>279.57546835899996</v>
      </c>
      <c r="G57" s="9">
        <v>166960.65472433655</v>
      </c>
    </row>
    <row r="58" spans="1:7">
      <c r="A58" s="3">
        <v>49</v>
      </c>
      <c r="B58" s="26"/>
      <c r="C58" s="2" t="s">
        <v>9</v>
      </c>
      <c r="D58" s="9">
        <v>429917.85780082096</v>
      </c>
      <c r="E58" s="9">
        <v>45637.959369965742</v>
      </c>
      <c r="F58" s="9">
        <v>2613.2721125816888</v>
      </c>
      <c r="G58" s="9">
        <v>478169.08928336843</v>
      </c>
    </row>
    <row r="59" spans="1:7">
      <c r="A59" s="3">
        <v>50</v>
      </c>
      <c r="B59" s="26"/>
      <c r="C59" s="2" t="s">
        <v>58</v>
      </c>
      <c r="D59" s="9">
        <v>609326.12619670259</v>
      </c>
      <c r="E59" s="9">
        <v>101908.55422234868</v>
      </c>
      <c r="F59" s="9">
        <v>4678.9037998672502</v>
      </c>
      <c r="G59" s="9">
        <v>715913.58421891858</v>
      </c>
    </row>
    <row r="60" spans="1:7">
      <c r="A60" s="3">
        <v>51</v>
      </c>
      <c r="B60" s="26"/>
      <c r="C60" s="2" t="s">
        <v>68</v>
      </c>
      <c r="D60" s="9">
        <v>17937.461075063846</v>
      </c>
      <c r="E60" s="9">
        <v>2154.1503239792</v>
      </c>
      <c r="F60" s="9">
        <v>278.48773111741804</v>
      </c>
      <c r="G60" s="9">
        <v>20370.099130160463</v>
      </c>
    </row>
    <row r="61" spans="1:7">
      <c r="A61" s="3">
        <v>52</v>
      </c>
      <c r="B61" s="26"/>
      <c r="C61" s="2" t="s">
        <v>67</v>
      </c>
      <c r="D61" s="9">
        <v>728.82029598939994</v>
      </c>
      <c r="E61" s="9"/>
      <c r="F61" s="9"/>
      <c r="G61" s="9">
        <v>728.82029598939994</v>
      </c>
    </row>
    <row r="62" spans="1:7">
      <c r="A62" s="3">
        <v>53</v>
      </c>
      <c r="B62" s="26"/>
      <c r="C62" s="2" t="s">
        <v>73</v>
      </c>
      <c r="D62" s="9">
        <v>466536.41383415565</v>
      </c>
      <c r="E62" s="9">
        <v>45582.269650857947</v>
      </c>
      <c r="F62" s="9">
        <v>1657.9718197632003</v>
      </c>
      <c r="G62" s="9">
        <v>513776.6553047768</v>
      </c>
    </row>
    <row r="63" spans="1:7">
      <c r="A63" s="21" t="s">
        <v>1001</v>
      </c>
      <c r="B63" s="21"/>
      <c r="C63" s="21"/>
      <c r="D63" s="14">
        <f>SUM(D55:D62)</f>
        <v>3667202.7761786361</v>
      </c>
      <c r="E63" s="14">
        <f t="shared" ref="E63:G63" si="6">SUM(E55:E62)</f>
        <v>592694.08760953636</v>
      </c>
      <c r="F63" s="14">
        <f t="shared" si="6"/>
        <v>29701.320266672021</v>
      </c>
      <c r="G63" s="14">
        <f t="shared" si="6"/>
        <v>4289598.184054845</v>
      </c>
    </row>
    <row r="64" spans="1:7">
      <c r="A64" s="3">
        <v>54</v>
      </c>
      <c r="B64" s="26">
        <v>8</v>
      </c>
      <c r="C64" s="2" t="s">
        <v>26</v>
      </c>
      <c r="D64" s="9">
        <v>59202.626130717035</v>
      </c>
      <c r="E64" s="9">
        <v>1343.3140794362</v>
      </c>
      <c r="F64" s="9">
        <v>86.522614052600005</v>
      </c>
      <c r="G64" s="9">
        <v>60632.462824205832</v>
      </c>
    </row>
    <row r="65" spans="1:7">
      <c r="A65" s="3">
        <v>55</v>
      </c>
      <c r="B65" s="26"/>
      <c r="C65" s="2" t="s">
        <v>33</v>
      </c>
      <c r="D65" s="9">
        <v>213440.25305748693</v>
      </c>
      <c r="E65" s="9">
        <v>1970.1392980177902</v>
      </c>
      <c r="F65" s="9">
        <v>141.48519350800001</v>
      </c>
      <c r="G65" s="9">
        <v>215551.87754901272</v>
      </c>
    </row>
    <row r="66" spans="1:7">
      <c r="A66" s="3">
        <v>56</v>
      </c>
      <c r="B66" s="26"/>
      <c r="C66" s="2" t="s">
        <v>36</v>
      </c>
      <c r="D66" s="9">
        <v>59464.694100554618</v>
      </c>
      <c r="E66" s="9">
        <v>201.8784510493</v>
      </c>
      <c r="F66" s="9"/>
      <c r="G66" s="9">
        <v>59666.572551603917</v>
      </c>
    </row>
    <row r="67" spans="1:7">
      <c r="A67" s="3">
        <v>57</v>
      </c>
      <c r="B67" s="26"/>
      <c r="C67" s="2" t="s">
        <v>43</v>
      </c>
      <c r="D67" s="9">
        <v>46274.298518205498</v>
      </c>
      <c r="E67" s="9">
        <v>2430.7277946242589</v>
      </c>
      <c r="F67" s="9">
        <v>181.73663262560001</v>
      </c>
      <c r="G67" s="9">
        <v>48886.762945455361</v>
      </c>
    </row>
    <row r="68" spans="1:7">
      <c r="A68" s="3">
        <v>58</v>
      </c>
      <c r="B68" s="26"/>
      <c r="C68" s="2" t="s">
        <v>47</v>
      </c>
      <c r="D68" s="9">
        <v>131627.69277238648</v>
      </c>
      <c r="E68" s="9">
        <v>11745.380894160089</v>
      </c>
      <c r="F68" s="9"/>
      <c r="G68" s="9">
        <v>143373.07366654658</v>
      </c>
    </row>
    <row r="69" spans="1:7">
      <c r="A69" s="3">
        <v>59</v>
      </c>
      <c r="B69" s="26"/>
      <c r="C69" s="2" t="s">
        <v>54</v>
      </c>
      <c r="D69" s="9">
        <v>77600.644697044714</v>
      </c>
      <c r="E69" s="9">
        <v>803.59893591769992</v>
      </c>
      <c r="F69" s="9"/>
      <c r="G69" s="9">
        <v>78404.243632962418</v>
      </c>
    </row>
    <row r="70" spans="1:7">
      <c r="A70" s="3">
        <v>60</v>
      </c>
      <c r="B70" s="26"/>
      <c r="C70" s="2" t="s">
        <v>64</v>
      </c>
      <c r="D70" s="9">
        <v>349402.87895632762</v>
      </c>
      <c r="E70" s="9">
        <v>29976.278368605839</v>
      </c>
      <c r="F70" s="9">
        <v>2046.0274608341454</v>
      </c>
      <c r="G70" s="9">
        <v>381425.18478576757</v>
      </c>
    </row>
    <row r="71" spans="1:7">
      <c r="A71" s="3">
        <v>61</v>
      </c>
      <c r="B71" s="26"/>
      <c r="C71" s="2" t="s">
        <v>65</v>
      </c>
      <c r="D71" s="9">
        <v>37834.925743153006</v>
      </c>
      <c r="E71" s="9">
        <v>2656.4048625438299</v>
      </c>
      <c r="F71" s="9"/>
      <c r="G71" s="9">
        <v>40491.330605696836</v>
      </c>
    </row>
    <row r="72" spans="1:7">
      <c r="A72" s="21" t="s">
        <v>1002</v>
      </c>
      <c r="B72" s="21"/>
      <c r="C72" s="21"/>
      <c r="D72" s="14">
        <f>SUM(D64:D71)</f>
        <v>974848.0139758758</v>
      </c>
      <c r="E72" s="14">
        <f t="shared" ref="E72:G72" si="7">SUM(E64:E71)</f>
        <v>51127.722684355009</v>
      </c>
      <c r="F72" s="14">
        <f t="shared" si="7"/>
        <v>2455.7719010203455</v>
      </c>
      <c r="G72" s="14">
        <f t="shared" si="7"/>
        <v>1028431.5085612513</v>
      </c>
    </row>
    <row r="73" spans="1:7">
      <c r="A73" s="3">
        <v>62</v>
      </c>
      <c r="B73" s="26">
        <v>9</v>
      </c>
      <c r="C73" s="2" t="s">
        <v>37</v>
      </c>
      <c r="D73" s="9">
        <v>771293.2678666421</v>
      </c>
      <c r="E73" s="9">
        <v>40712.561254119559</v>
      </c>
      <c r="F73" s="9">
        <v>1586.5195979809998</v>
      </c>
      <c r="G73" s="9">
        <v>813592.34871874272</v>
      </c>
    </row>
    <row r="74" spans="1:7">
      <c r="A74" s="3">
        <v>63</v>
      </c>
      <c r="B74" s="26"/>
      <c r="C74" s="2" t="s">
        <v>48</v>
      </c>
      <c r="D74" s="9">
        <v>650537.96362499194</v>
      </c>
      <c r="E74" s="9">
        <v>394675.3414074551</v>
      </c>
      <c r="F74" s="9">
        <v>76368.417218693241</v>
      </c>
      <c r="G74" s="9">
        <v>1121581.7222511403</v>
      </c>
    </row>
    <row r="75" spans="1:7">
      <c r="A75" s="3">
        <v>64</v>
      </c>
      <c r="B75" s="26"/>
      <c r="C75" s="2" t="s">
        <v>49</v>
      </c>
      <c r="D75" s="9">
        <v>1092035.4292981531</v>
      </c>
      <c r="E75" s="9">
        <v>130786.33890695608</v>
      </c>
      <c r="F75" s="9">
        <v>14083.909127569219</v>
      </c>
      <c r="G75" s="9">
        <v>1236905.6773326786</v>
      </c>
    </row>
    <row r="76" spans="1:7">
      <c r="A76" s="3">
        <v>65</v>
      </c>
      <c r="B76" s="26"/>
      <c r="C76" s="2" t="s">
        <v>12</v>
      </c>
      <c r="D76" s="9">
        <v>434073.23508966435</v>
      </c>
      <c r="E76" s="9">
        <v>27956.016663296192</v>
      </c>
      <c r="F76" s="9">
        <v>1360.4688516609488</v>
      </c>
      <c r="G76" s="9">
        <v>463389.72060462151</v>
      </c>
    </row>
    <row r="77" spans="1:7">
      <c r="A77" s="3">
        <v>66</v>
      </c>
      <c r="B77" s="26"/>
      <c r="C77" s="2" t="s">
        <v>72</v>
      </c>
      <c r="D77" s="9">
        <v>891146.61595214426</v>
      </c>
      <c r="E77" s="9">
        <v>322891.01909585873</v>
      </c>
      <c r="F77" s="9">
        <v>5119.9572665639525</v>
      </c>
      <c r="G77" s="9">
        <v>1219157.592314567</v>
      </c>
    </row>
    <row r="78" spans="1:7">
      <c r="A78" s="3">
        <v>67</v>
      </c>
      <c r="B78" s="26"/>
      <c r="C78" s="2" t="s">
        <v>81</v>
      </c>
      <c r="D78" s="9">
        <v>755195.61926708778</v>
      </c>
      <c r="E78" s="9">
        <v>122671.79019633615</v>
      </c>
      <c r="F78" s="9">
        <v>4367.2772262645012</v>
      </c>
      <c r="G78" s="9">
        <v>882234.68668968836</v>
      </c>
    </row>
    <row r="79" spans="1:7">
      <c r="A79" s="21" t="s">
        <v>1003</v>
      </c>
      <c r="B79" s="21"/>
      <c r="C79" s="21"/>
      <c r="D79" s="14">
        <f>SUM(D73:D78)</f>
        <v>4594282.1310986839</v>
      </c>
      <c r="E79" s="14">
        <f t="shared" ref="E79:G79" si="8">SUM(E73:E78)</f>
        <v>1039693.0675240217</v>
      </c>
      <c r="F79" s="14">
        <f t="shared" si="8"/>
        <v>102886.54928873286</v>
      </c>
      <c r="G79" s="14">
        <f t="shared" si="8"/>
        <v>5736861.7479114383</v>
      </c>
    </row>
    <row r="80" spans="1:7">
      <c r="A80" s="3">
        <v>68</v>
      </c>
      <c r="B80" s="26">
        <v>10</v>
      </c>
      <c r="C80" s="2" t="s">
        <v>14</v>
      </c>
      <c r="D80" s="9">
        <v>55985.498903293352</v>
      </c>
      <c r="E80" s="9">
        <v>1197.5599746206979</v>
      </c>
      <c r="F80" s="9">
        <v>159.9000287735</v>
      </c>
      <c r="G80" s="9">
        <v>57342.958906687556</v>
      </c>
    </row>
    <row r="81" spans="1:7">
      <c r="A81" s="3">
        <v>69</v>
      </c>
      <c r="B81" s="26"/>
      <c r="C81" s="2" t="s">
        <v>25</v>
      </c>
      <c r="D81" s="9">
        <v>38991.527445648921</v>
      </c>
      <c r="E81" s="9">
        <v>417.15329349869995</v>
      </c>
      <c r="F81" s="9"/>
      <c r="G81" s="9">
        <v>39408.680739147618</v>
      </c>
    </row>
    <row r="82" spans="1:7">
      <c r="A82" s="3">
        <v>70</v>
      </c>
      <c r="B82" s="26"/>
      <c r="C82" s="2" t="s">
        <v>46</v>
      </c>
      <c r="D82" s="9">
        <v>66775.368326599404</v>
      </c>
      <c r="E82" s="9">
        <v>18258.228469443835</v>
      </c>
      <c r="F82" s="9">
        <v>2282.6100569219002</v>
      </c>
      <c r="G82" s="9">
        <v>87316.206852965144</v>
      </c>
    </row>
    <row r="83" spans="1:7">
      <c r="A83" s="3">
        <v>71</v>
      </c>
      <c r="B83" s="26"/>
      <c r="C83" s="2" t="s">
        <v>74</v>
      </c>
      <c r="D83" s="9">
        <v>258939.9219847598</v>
      </c>
      <c r="E83" s="9">
        <v>14780.579163664279</v>
      </c>
      <c r="F83" s="9">
        <v>542.68688695309993</v>
      </c>
      <c r="G83" s="9">
        <v>274263.18803537713</v>
      </c>
    </row>
    <row r="84" spans="1:7">
      <c r="A84" s="3">
        <v>72</v>
      </c>
      <c r="B84" s="26"/>
      <c r="C84" s="2" t="s">
        <v>50</v>
      </c>
      <c r="D84" s="9">
        <v>13140.310287663806</v>
      </c>
      <c r="E84" s="9">
        <v>2895.3613822432008</v>
      </c>
      <c r="F84" s="9">
        <v>657.25060236100001</v>
      </c>
      <c r="G84" s="9">
        <v>16692.922272268006</v>
      </c>
    </row>
    <row r="85" spans="1:7">
      <c r="A85" s="3">
        <v>73</v>
      </c>
      <c r="B85" s="26"/>
      <c r="C85" s="2" t="s">
        <v>56</v>
      </c>
      <c r="D85" s="9">
        <v>66227.531889768885</v>
      </c>
      <c r="E85" s="9">
        <v>6826.8168382553013</v>
      </c>
      <c r="F85" s="9">
        <v>257.54459621299998</v>
      </c>
      <c r="G85" s="9">
        <v>73311.893324237186</v>
      </c>
    </row>
    <row r="86" spans="1:7">
      <c r="A86" s="21" t="s">
        <v>1004</v>
      </c>
      <c r="B86" s="21"/>
      <c r="C86" s="21"/>
      <c r="D86" s="14">
        <f>SUM(D80:D85)</f>
        <v>500060.1588377342</v>
      </c>
      <c r="E86" s="14">
        <f t="shared" ref="E86:G86" si="9">SUM(E80:E85)</f>
        <v>44375.699121726022</v>
      </c>
      <c r="F86" s="14">
        <f t="shared" si="9"/>
        <v>3899.9921712224996</v>
      </c>
      <c r="G86" s="14">
        <f t="shared" si="9"/>
        <v>548335.85013068258</v>
      </c>
    </row>
    <row r="87" spans="1:7">
      <c r="A87" s="3">
        <v>74</v>
      </c>
      <c r="B87" s="26">
        <v>11</v>
      </c>
      <c r="C87" s="2" t="s">
        <v>52</v>
      </c>
      <c r="D87" s="9">
        <v>486179.40671303042</v>
      </c>
      <c r="E87" s="9">
        <v>10451.257203191826</v>
      </c>
      <c r="F87" s="9">
        <v>276.65626916500003</v>
      </c>
      <c r="G87" s="9">
        <v>496907.32018538722</v>
      </c>
    </row>
    <row r="88" spans="1:7">
      <c r="A88" s="3">
        <v>75</v>
      </c>
      <c r="B88" s="26"/>
      <c r="C88" s="2" t="s">
        <v>53</v>
      </c>
      <c r="D88" s="9">
        <v>1096279.8491987011</v>
      </c>
      <c r="E88" s="9">
        <v>261026.26700498024</v>
      </c>
      <c r="F88" s="9">
        <v>8364.0075207068585</v>
      </c>
      <c r="G88" s="9">
        <v>1365670.1237243882</v>
      </c>
    </row>
    <row r="89" spans="1:7">
      <c r="A89" s="3">
        <v>76</v>
      </c>
      <c r="B89" s="26"/>
      <c r="C89" s="2" t="s">
        <v>83</v>
      </c>
      <c r="D89" s="9">
        <v>3988707.9844819806</v>
      </c>
      <c r="E89" s="9">
        <v>516046.38602214836</v>
      </c>
      <c r="F89" s="9">
        <v>18155.245055598847</v>
      </c>
      <c r="G89" s="9">
        <v>4522909.6155597279</v>
      </c>
    </row>
    <row r="90" spans="1:7">
      <c r="A90" s="3">
        <v>77</v>
      </c>
      <c r="B90" s="26"/>
      <c r="C90" s="2" t="s">
        <v>79</v>
      </c>
      <c r="D90" s="9">
        <v>944890.68998457317</v>
      </c>
      <c r="E90" s="9">
        <v>158238.78978584497</v>
      </c>
      <c r="F90" s="9">
        <v>4627.5666790681098</v>
      </c>
      <c r="G90" s="9">
        <v>1107757.0464494864</v>
      </c>
    </row>
    <row r="91" spans="1:7">
      <c r="A91" s="21" t="s">
        <v>1005</v>
      </c>
      <c r="B91" s="21"/>
      <c r="C91" s="21"/>
      <c r="D91" s="14">
        <f>SUM(D87:D90)</f>
        <v>6516057.9303782852</v>
      </c>
      <c r="E91" s="14">
        <f t="shared" ref="E91:G91" si="10">SUM(E87:E90)</f>
        <v>945762.70001616539</v>
      </c>
      <c r="F91" s="14">
        <f t="shared" si="10"/>
        <v>31423.475524538815</v>
      </c>
      <c r="G91" s="14">
        <f t="shared" si="10"/>
        <v>7493244.1059189895</v>
      </c>
    </row>
    <row r="92" spans="1:7">
      <c r="A92" s="24" t="s">
        <v>6</v>
      </c>
      <c r="B92" s="24"/>
      <c r="C92" s="24"/>
      <c r="D92" s="18">
        <f>D4+D13+D26+D34+D40+D45+D54+D63+D72+D79+D86+D91</f>
        <v>63943265.682650983</v>
      </c>
      <c r="E92" s="18">
        <f t="shared" ref="E92:G92" si="11">E4+E13+E26+E34+E40+E45+E54+E63+E72+E79+E86+E91</f>
        <v>13465549.416935794</v>
      </c>
      <c r="F92" s="18">
        <f t="shared" si="11"/>
        <v>1198038.9426163083</v>
      </c>
      <c r="G92" s="18">
        <f t="shared" si="11"/>
        <v>78606854.042203084</v>
      </c>
    </row>
  </sheetData>
  <mergeCells count="28">
    <mergeCell ref="B87:B90"/>
    <mergeCell ref="A91:C91"/>
    <mergeCell ref="A63:C63"/>
    <mergeCell ref="B64:B71"/>
    <mergeCell ref="A72:C72"/>
    <mergeCell ref="A79:C79"/>
    <mergeCell ref="B73:B78"/>
    <mergeCell ref="D1:G1"/>
    <mergeCell ref="C1:C2"/>
    <mergeCell ref="A1:A2"/>
    <mergeCell ref="A86:C86"/>
    <mergeCell ref="B80:B85"/>
    <mergeCell ref="A92:C92"/>
    <mergeCell ref="B1:B2"/>
    <mergeCell ref="B5:B12"/>
    <mergeCell ref="B14:B25"/>
    <mergeCell ref="B27:B33"/>
    <mergeCell ref="A4:C4"/>
    <mergeCell ref="A13:C13"/>
    <mergeCell ref="A26:C26"/>
    <mergeCell ref="A34:C34"/>
    <mergeCell ref="B35:B39"/>
    <mergeCell ref="A40:C40"/>
    <mergeCell ref="B41:B44"/>
    <mergeCell ref="A45:C45"/>
    <mergeCell ref="A54:C54"/>
    <mergeCell ref="B46:B53"/>
    <mergeCell ref="B55:B62"/>
  </mergeCells>
  <printOptions horizontalCentered="1"/>
  <pageMargins left="0.70866141732283472" right="0.70866141732283472" top="0.78740157480314965" bottom="1.1417322834645669" header="0.31496062992125984" footer="0.31496062992125984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พื้นที่เสี่ยงภัยแล้งน้อย (1 - 2 ครั้ง ในรอบ 5 ปี)
- พื้นที่เสี่ยงภัยแล้งปานกลาง (3 - 4 ครั้ง ในรอบ 5 ปี)
- พื้นที่เสี่ยงภัยแล้งมาก (5 ครั้ง ในรอบ 5 ปี)&amp;R&amp;"TH SarabunPSK,ธรรมดา"&amp;12ที่มาข้อมูล: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tabSelected="1" zoomScale="90" zoomScaleNormal="90" workbookViewId="0">
      <selection activeCell="A15" sqref="A15:F15"/>
    </sheetView>
  </sheetViews>
  <sheetFormatPr defaultColWidth="8.75" defaultRowHeight="21"/>
  <cols>
    <col min="1" max="1" width="3.125" style="27" bestFit="1" customWidth="1"/>
    <col min="2" max="2" width="7.875" style="27" bestFit="1" customWidth="1"/>
    <col min="3" max="4" width="13.75" style="27" bestFit="1" customWidth="1"/>
    <col min="5" max="5" width="12.75" style="27" bestFit="1" customWidth="1"/>
    <col min="6" max="6" width="13.75" style="27" bestFit="1" customWidth="1"/>
    <col min="7" max="16384" width="8.75" style="27"/>
  </cols>
  <sheetData>
    <row r="1" spans="1:6">
      <c r="A1" s="20" t="s">
        <v>0</v>
      </c>
      <c r="B1" s="20" t="s">
        <v>992</v>
      </c>
      <c r="C1" s="20" t="s">
        <v>2</v>
      </c>
      <c r="D1" s="20"/>
      <c r="E1" s="20"/>
      <c r="F1" s="20"/>
    </row>
    <row r="2" spans="1:6">
      <c r="A2" s="20"/>
      <c r="B2" s="20"/>
      <c r="C2" s="13" t="s">
        <v>3</v>
      </c>
      <c r="D2" s="13" t="s">
        <v>4</v>
      </c>
      <c r="E2" s="13" t="s">
        <v>5</v>
      </c>
      <c r="F2" s="13" t="s">
        <v>6</v>
      </c>
    </row>
    <row r="3" spans="1:6">
      <c r="A3" s="28">
        <v>1</v>
      </c>
      <c r="B3" s="29" t="s">
        <v>993</v>
      </c>
      <c r="C3" s="30">
        <v>21388.147646723704</v>
      </c>
      <c r="D3" s="30">
        <v>1970.7956532999522</v>
      </c>
      <c r="E3" s="30">
        <v>0</v>
      </c>
      <c r="F3" s="30">
        <v>23358.943300023657</v>
      </c>
    </row>
    <row r="4" spans="1:6">
      <c r="A4" s="28">
        <v>2</v>
      </c>
      <c r="B4" s="29">
        <v>1</v>
      </c>
      <c r="C4" s="30">
        <v>7074299.6412338782</v>
      </c>
      <c r="D4" s="30">
        <v>793190.48969238938</v>
      </c>
      <c r="E4" s="30">
        <v>51395.848513993114</v>
      </c>
      <c r="F4" s="30">
        <v>7918885.9794402607</v>
      </c>
    </row>
    <row r="5" spans="1:6">
      <c r="A5" s="28">
        <v>3</v>
      </c>
      <c r="B5" s="29">
        <v>2</v>
      </c>
      <c r="C5" s="30">
        <v>7180067.3202342857</v>
      </c>
      <c r="D5" s="30">
        <v>2000025.8320660538</v>
      </c>
      <c r="E5" s="30">
        <v>302346.34865827201</v>
      </c>
      <c r="F5" s="30">
        <v>9482439.5009586122</v>
      </c>
    </row>
    <row r="6" spans="1:6">
      <c r="A6" s="28">
        <v>4</v>
      </c>
      <c r="B6" s="29">
        <v>3</v>
      </c>
      <c r="C6" s="30">
        <v>9118514.9660787955</v>
      </c>
      <c r="D6" s="30">
        <v>1447955.2429921855</v>
      </c>
      <c r="E6" s="30">
        <v>47818.007363876961</v>
      </c>
      <c r="F6" s="30">
        <v>10614288.216434859</v>
      </c>
    </row>
    <row r="7" spans="1:6">
      <c r="A7" s="28">
        <v>5</v>
      </c>
      <c r="B7" s="29">
        <v>4</v>
      </c>
      <c r="C7" s="30">
        <v>9870512.948833134</v>
      </c>
      <c r="D7" s="30">
        <v>2093060.9423632817</v>
      </c>
      <c r="E7" s="30">
        <v>218776.00533413157</v>
      </c>
      <c r="F7" s="30">
        <v>12182349.896530546</v>
      </c>
    </row>
    <row r="8" spans="1:6">
      <c r="A8" s="28">
        <v>6</v>
      </c>
      <c r="B8" s="29">
        <v>5</v>
      </c>
      <c r="C8" s="30">
        <v>11654905.059679793</v>
      </c>
      <c r="D8" s="30">
        <v>3977815.7747665006</v>
      </c>
      <c r="E8" s="30">
        <v>341086.71751235612</v>
      </c>
      <c r="F8" s="30">
        <v>15973807.55195865</v>
      </c>
    </row>
    <row r="9" spans="1:6">
      <c r="A9" s="28">
        <v>7</v>
      </c>
      <c r="B9" s="29">
        <v>6</v>
      </c>
      <c r="C9" s="30">
        <v>2771126.5884751547</v>
      </c>
      <c r="D9" s="30">
        <v>477877.06244627724</v>
      </c>
      <c r="E9" s="30">
        <v>66248.906081491703</v>
      </c>
      <c r="F9" s="30">
        <v>3315252.5570029235</v>
      </c>
    </row>
    <row r="10" spans="1:6">
      <c r="A10" s="28">
        <v>8</v>
      </c>
      <c r="B10" s="29">
        <v>7</v>
      </c>
      <c r="C10" s="30">
        <v>3667202.7761786361</v>
      </c>
      <c r="D10" s="30">
        <v>592694.08760953636</v>
      </c>
      <c r="E10" s="30">
        <v>29701.320266672021</v>
      </c>
      <c r="F10" s="30">
        <v>4289598.184054845</v>
      </c>
    </row>
    <row r="11" spans="1:6">
      <c r="A11" s="28">
        <v>9</v>
      </c>
      <c r="B11" s="29">
        <v>8</v>
      </c>
      <c r="C11" s="30">
        <v>974848.0139758758</v>
      </c>
      <c r="D11" s="30">
        <v>51127.722684355009</v>
      </c>
      <c r="E11" s="30">
        <v>2455.7719010203455</v>
      </c>
      <c r="F11" s="30">
        <v>1028431.5085612513</v>
      </c>
    </row>
    <row r="12" spans="1:6">
      <c r="A12" s="28">
        <v>10</v>
      </c>
      <c r="B12" s="29">
        <v>9</v>
      </c>
      <c r="C12" s="30">
        <v>4594282.1310986839</v>
      </c>
      <c r="D12" s="30">
        <v>1039693.0675240217</v>
      </c>
      <c r="E12" s="30">
        <v>102886.54928873286</v>
      </c>
      <c r="F12" s="30">
        <v>5736861.7479114383</v>
      </c>
    </row>
    <row r="13" spans="1:6">
      <c r="A13" s="28">
        <v>11</v>
      </c>
      <c r="B13" s="29">
        <v>10</v>
      </c>
      <c r="C13" s="30">
        <v>500060.1588377342</v>
      </c>
      <c r="D13" s="30">
        <v>44375.699121726022</v>
      </c>
      <c r="E13" s="30">
        <v>3899.9921712224996</v>
      </c>
      <c r="F13" s="30">
        <v>548335.85013068258</v>
      </c>
    </row>
    <row r="14" spans="1:6">
      <c r="A14" s="28">
        <v>12</v>
      </c>
      <c r="B14" s="29">
        <v>11</v>
      </c>
      <c r="C14" s="30">
        <v>6516057.9303782852</v>
      </c>
      <c r="D14" s="30">
        <v>945762.70001616539</v>
      </c>
      <c r="E14" s="30">
        <v>31423.475524538815</v>
      </c>
      <c r="F14" s="30">
        <v>7493244.1059189895</v>
      </c>
    </row>
    <row r="15" spans="1:6">
      <c r="A15" s="19" t="s">
        <v>6</v>
      </c>
      <c r="B15" s="19"/>
      <c r="C15" s="4">
        <v>63943265.682650983</v>
      </c>
      <c r="D15" s="4">
        <v>13465549.416935794</v>
      </c>
      <c r="E15" s="4">
        <v>1198038.9426163083</v>
      </c>
      <c r="F15" s="4">
        <v>78606854.042203084</v>
      </c>
    </row>
  </sheetData>
  <mergeCells count="4">
    <mergeCell ref="C1:F1"/>
    <mergeCell ref="A15:B15"/>
    <mergeCell ref="A1:A2"/>
    <mergeCell ref="B1:B2"/>
  </mergeCells>
  <printOptions horizontalCentered="1"/>
  <pageMargins left="0.70866141732283472" right="0.70866141732283472" top="1.1811023622047245" bottom="1.1417322834645669" header="0.31496062992125984" footer="0.31496062992125984"/>
  <pageSetup paperSize="9" scale="95" orientation="portrait" r:id="rId1"/>
  <headerFooter>
    <oddHeader>&amp;R&amp;"TH SarabunPSK,Regular"&amp;12หน้า &amp;P
ศูนย์ป้องกันวิกฤติน้ำ, กรมทรัพยากรน้ำ</oddHeader>
    <oddFooter>&amp;L&amp;"TH SarabunPSK,ธรรมดา"&amp;12หมายเหตุ:
- พื้นที่เสี่ยงภัยแล้งน้อย (1 - 2 ครั้ง ในรอบ 5 ปี)
- พื้นที่เสี่ยงภัยแล้งปานกลาง (3 - 4 ครั้ง ในรอบ 5 ปี)
- พื้นที่เสี่ยงภัยแล้งมาก (5 ครั้ง ในรอบ 5 ปี)&amp;R&amp;"TH SarabunPSK,ธรรมดา"&amp;12ที่มาข้อมูล: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อำเภอ</vt:lpstr>
      <vt:lpstr>จังหวัด</vt:lpstr>
      <vt:lpstr>สทภ</vt:lpstr>
      <vt:lpstr>จังหวัด!Print_Titles</vt:lpstr>
      <vt:lpstr>สทภ!Print_Titles</vt:lpstr>
      <vt:lpstr>อำเภอ!Print_Titles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Suwanprasert; Jeerapong Laonamsai</dc:creator>
  <cp:lastModifiedBy>AE-11</cp:lastModifiedBy>
  <cp:lastPrinted>2017-06-07T09:44:58Z</cp:lastPrinted>
  <dcterms:created xsi:type="dcterms:W3CDTF">2017-05-30T12:01:37Z</dcterms:created>
  <dcterms:modified xsi:type="dcterms:W3CDTF">2017-06-07T09:45:05Z</dcterms:modified>
</cp:coreProperties>
</file>